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F3510EFB-CADD-4066-BD53-1F0BB7485DF7}" xr6:coauthVersionLast="36" xr6:coauthVersionMax="36" xr10:uidLastSave="{00000000-0000-0000-0000-000000000000}"/>
  <bookViews>
    <workbookView xWindow="38280" yWindow="-120" windowWidth="38640" windowHeight="21240" activeTab="1" xr2:uid="{00000000-000D-0000-FFFF-FFFF00000000}"/>
  </bookViews>
  <sheets>
    <sheet name="Ausfüllhilfe" sheetId="1" r:id="rId1"/>
    <sheet name="Stammdaten" sheetId="4"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s>
  <definedNames>
    <definedName name="_xlnm._FilterDatabase" localSheetId="3" hidden="1">Netzbetreiber_Anlagevermögen!$A$2:$T$96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5" i="2" l="1"/>
  <c r="O45" i="2"/>
  <c r="N45" i="2"/>
  <c r="S1996" i="10" l="1"/>
  <c r="S32" i="2" l="1"/>
  <c r="S31" i="2" s="1"/>
  <c r="S33" i="2"/>
  <c r="S34" i="2"/>
  <c r="S37" i="2"/>
  <c r="S38" i="2"/>
  <c r="S39" i="2"/>
  <c r="S42" i="2"/>
  <c r="S51" i="2" l="1"/>
  <c r="S14" i="2"/>
  <c r="S15" i="2" l="1"/>
  <c r="S7" i="2"/>
  <c r="S10" i="2"/>
  <c r="S22" i="2" l="1"/>
  <c r="S8" i="2"/>
  <c r="S11" i="2" l="1"/>
  <c r="S24" i="2" l="1"/>
  <c r="S27" i="2"/>
  <c r="S13" i="2"/>
  <c r="S26" i="2"/>
  <c r="S6" i="2"/>
  <c r="S18" i="2"/>
  <c r="S9" i="2" l="1"/>
  <c r="S17" i="2"/>
  <c r="S21" i="2"/>
  <c r="G9" i="2" l="1"/>
  <c r="H9" i="2"/>
  <c r="I9" i="2"/>
  <c r="J9" i="2"/>
  <c r="K9" i="2"/>
  <c r="L9" i="2"/>
  <c r="M9" i="2"/>
  <c r="N9" i="2"/>
  <c r="O9" i="2"/>
  <c r="P9" i="2"/>
  <c r="Q9" i="2"/>
  <c r="R9" i="2"/>
  <c r="F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S571"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<sst xmlns="http://schemas.openxmlformats.org/spreadsheetml/2006/main" count="525" uniqueCount="220">
  <si>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</si>
  <si>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</si>
  <si>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</si>
  <si>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</si>
  <si>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</si>
  <si>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</si>
  <si>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</si>
  <si>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</si>
  <si>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</si>
  <si>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</si>
  <si>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</si>
  <si>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</si>
  <si>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</si>
  <si>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</si>
  <si>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</si>
  <si>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</si>
  <si>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</si>
  <si>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</si>
  <si>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</si>
  <si>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</si>
  <si>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</si>
  <si>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</si>
  <si>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</si>
  <si>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</si>
  <si>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</si>
  <si>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</si>
  <si>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</si>
  <si>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</si>
  <si>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</si>
  <si>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</si>
  <si>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</si>
  <si>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</si>
  <si>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</si>
  <si>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</si>
  <si>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</si>
  <si>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</si>
  <si>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</si>
  <si>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</si>
  <si>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</si>
  <si>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</si>
  <si>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</si>
  <si>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</si>
  <si>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</si>
  <si>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</si>
  <si>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</si>
  <si>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</si>
  <si>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</si>
  <si>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</si>
  <si>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</si>
  <si>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</si>
  <si>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</si>
  <si>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</si>
  <si>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</si>
  <si>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</si>
  <si>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</si>
  <si>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</si>
  <si>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</si>
  <si>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</si>
  <si>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</si>
  <si>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</si>
  <si>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</si>
  <si>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</si>
  <si>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</si>
  <si>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</si>
  <si>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</si>
  <si>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</si>
  <si>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</si>
  <si>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</si>
  <si>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</si>
  <si>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</si>
  <si>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</si>
  <si>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</si>
  <si>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</si>
  <si>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</si>
  <si>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</si>
  <si>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</si>
  <si>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</si>
  <si>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</si>
  <si>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</si>
  <si>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</si>
  <si>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</si>
  <si>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</si>
  <si>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</si>
  <si>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</si>
  <si>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</si>
  <si>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</si>
  <si>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</si>
  <si>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</si>
  <si>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</si>
  <si>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</si>
  <si>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</si>
  <si>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</si>
  <si>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</si>
  <si>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</si>
  <si>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</si>
  <si>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</si>
  <si>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</si>
  <si>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</si>
  <si>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</si>
  <si>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</si>
  <si>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</si>
  <si>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</si>
  <si>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</si>
  <si>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</si>
  <si>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</si>
  <si>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</si>
  <si>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</si>
  <si>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</si>
  <si>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</si>
  <si>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</si>
  <si>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</si>
  <si>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</si>
  <si>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</si>
  <si>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</si>
  <si>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</si>
  <si>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</si>
  <si>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</si>
  <si>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</si>
  <si>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</si>
  <si>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</si>
  <si>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</si>
  <si>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</si>
  <si>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</si>
  <si>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</si>
  <si>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</si>
  <si>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</si>
  <si>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</si>
  <si>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</si>
  <si>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</si>
  <si>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</si>
  <si>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</si>
  <si>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</si>
  <si>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</si>
  <si>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</si>
  <si>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</si>
  <si>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</si>
  <si>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</si>
  <si>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</si>
  <si>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</si>
  <si>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</si>
  <si>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</si>
  <si>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</si>
  <si>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</si>
  <si>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</si>
  <si>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</si>
  <si>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</si>
  <si>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</si>
  <si>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</si>
  <si>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</si>
  <si>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</si>
  <si>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</si>
  <si>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</si>
  <si>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</si>
  <si>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</si>
  <si>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</si>
  <si>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</si>
  <si>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</si>
  <si>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</si>
  <si>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</si>
  <si>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</si>
  <si>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</si>
  <si>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</si>
  <si>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</si>
  <si>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</si>
  <si>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</si>
  <si>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</si>
  <si>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</si>
  <si>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</si>
  <si>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</si>
  <si>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</si>
  <si>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</si>
  <si>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</si>
  <si>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</si>
  <si>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</si>
  <si>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</si>
  <si>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</si>
  <si>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</si>
  <si>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</si>
  <si>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</si>
  <si>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</si>
  <si>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</si>
  <si>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</si>
  <si>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</si>
  <si>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</si>
  <si>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</si>
  <si>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</si>
  <si>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</si>
  <si>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</si>
  <si>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</si>
  <si>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</si>
  <si>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</si>
  <si>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</si>
  <si>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</si>
  <si>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</si>
  <si>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</si>
  <si>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</si>
  <si>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</si>
  <si>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</si>
  <si>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</si>
  <si>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</si>
  <si>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</si>
  <si>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</si>
  <si>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</si>
  <si>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</si>
  <si>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</si>
  <si>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</si>
  <si>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</si>
  <si>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</si>
  <si>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</si>
  <si>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</si>
  <si>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</si>
  <si>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</si>
  <si>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</si>
  <si>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</si>
  <si>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</si>
  <si>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</si>
  <si>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</si>
  <si>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</si>
  <si>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</si>
  <si>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Schwerte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</si>
</sst>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b/>
      <sz val="10"/>
      <color rgb="FFFF0000"/>
      <name val="Arial"/>
      <family val="2"/>
    </font>
    <font>
      <b/>
      <sz val="12"/>
      <color rgb="FFFF0000"/>
      <name val="Arial"/>
      <family val="2"/>
    </font>
    <font>
      <sz val="16"/>
      <color rgb="FFFF000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9" fontId="1" fillId="0" borderId="0" applyFon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Border="1"/>
    <xf numFmtId="0" fontId="9" fillId="0" borderId="1" xfId="63" applyFont="1" applyBorder="1"/>
    <xf numFmtId="44" fontId="9" fillId="0" borderId="7" xfId="64" applyNumberFormat="1" applyFont="1" applyBorder="1"/>
    <xf numFmtId="0" fontId="9" fillId="0" borderId="1" xfId="63" applyFont="1" applyBorder="1" applyAlignment="1">
      <alignment wrapText="1"/>
    </xf>
    <xf numFmtId="44" fontId="9" fillId="2" borderId="7" xfId="64" applyNumberFormat="1" applyFont="1" applyFill="1" applyBorder="1"/>
    <xf numFmtId="44" fontId="9" fillId="0" borderId="1" xfId="64"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3" applyFont="1" applyAlignment="1">
      <alignment wrapText="1"/>
    </xf>
    <xf numFmtId="0" fontId="9" fillId="0" borderId="9" xfId="63" applyFont="1" applyBorder="1" applyAlignment="1">
      <alignment wrapText="1"/>
    </xf>
    <xf numFmtId="0" fontId="9" fillId="0" borderId="9" xfId="63"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3"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3" applyFont="1" applyBorder="1" applyAlignment="1">
      <alignment horizontal="left" vertical="center" wrapText="1"/>
    </xf>
    <xf numFmtId="0" fontId="9" fillId="0" borderId="6" xfId="63" applyFont="1" applyBorder="1" applyAlignment="1">
      <alignment horizontal="left" vertical="center" wrapText="1"/>
    </xf>
    <xf numFmtId="0" fontId="9" fillId="19" borderId="1" xfId="63" applyFont="1" applyFill="1" applyBorder="1" applyAlignment="1">
      <alignment wrapText="1"/>
    </xf>
    <xf numFmtId="0" fontId="9" fillId="21" borderId="13" xfId="63" applyFont="1" applyFill="1" applyBorder="1" applyAlignment="1">
      <alignment horizontal="left" wrapText="1"/>
    </xf>
    <xf numFmtId="0" fontId="9" fillId="21" borderId="14" xfId="63" applyFont="1" applyFill="1" applyBorder="1" applyAlignment="1">
      <alignment horizontal="left" wrapText="1"/>
    </xf>
    <xf numFmtId="0" fontId="9" fillId="0" borderId="14" xfId="63" applyFont="1" applyBorder="1" applyAlignment="1">
      <alignment horizontal="left" wrapText="1"/>
    </xf>
    <xf numFmtId="0" fontId="3" fillId="0" borderId="3" xfId="63" applyFont="1" applyBorder="1"/>
    <xf numFmtId="0" fontId="9" fillId="21" borderId="1" xfId="63" applyFont="1" applyFill="1" applyBorder="1" applyAlignment="1">
      <alignment horizontal="left" wrapText="1"/>
    </xf>
    <xf numFmtId="0" fontId="9" fillId="23" borderId="1" xfId="63"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5"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4" fontId="0" fillId="22" borderId="0" xfId="0" applyNumberFormat="1" applyFill="1"/>
    <xf numFmtId="4" fontId="24" fillId="0" borderId="0" xfId="0" applyNumberFormat="1" applyFont="1"/>
    <xf numFmtId="4" fontId="0" fillId="0" borderId="0" xfId="0" applyNumberFormat="1"/>
    <xf numFmtId="44" fontId="24" fillId="0" borderId="0" xfId="0" applyNumberFormat="1" applyFont="1"/>
    <xf numFmtId="0" fontId="33" fillId="0" borderId="0" xfId="0" applyFont="1"/>
    <xf numFmtId="0" fontId="34" fillId="0" borderId="0" xfId="0" applyFont="1"/>
    <xf numFmtId="0" fontId="24" fillId="0" borderId="0" xfId="0" quotePrefix="1" applyFont="1"/>
    <xf numFmtId="0" fontId="33" fillId="0" borderId="0" xfId="0" quotePrefix="1" applyFont="1"/>
    <xf numFmtId="4" fontId="33" fillId="0" borderId="0" xfId="0" applyNumberFormat="1" applyFont="1"/>
    <xf numFmtId="0" fontId="28" fillId="0" borderId="0" xfId="0" applyFont="1" applyAlignment="1">
      <alignment vertical="center" wrapText="1"/>
    </xf>
    <xf numFmtId="0" fontId="28" fillId="0" borderId="0" xfId="0" quotePrefix="1" applyFont="1" applyAlignment="1">
      <alignment vertical="center" wrapText="1"/>
    </xf>
    <xf numFmtId="0" fontId="28" fillId="0" borderId="0" xfId="0" applyFont="1" applyAlignment="1">
      <alignment vertical="center"/>
    </xf>
    <xf numFmtId="44" fontId="9" fillId="0" borderId="0" xfId="0" applyNumberFormat="1" applyFont="1"/>
    <xf numFmtId="44" fontId="3" fillId="0" borderId="0" xfId="0" applyNumberFormat="1" applyFont="1"/>
    <xf numFmtId="4" fontId="3" fillId="0" borderId="0" xfId="0" applyNumberFormat="1" applyFont="1"/>
    <xf numFmtId="10" fontId="29" fillId="0" borderId="0" xfId="66" applyNumberFormat="1" applyFont="1" applyAlignment="1">
      <alignment vertical="center"/>
    </xf>
    <xf numFmtId="49" fontId="26" fillId="27" borderId="1" xfId="0" applyNumberFormat="1" applyFont="1" applyFill="1" applyBorder="1" applyAlignment="1">
      <alignment horizontal="center" vertical="center"/>
    </xf>
    <xf numFmtId="0" fontId="35" fillId="0" borderId="0" xfId="0" applyFont="1" applyAlignment="1">
      <alignment vertical="center"/>
    </xf>
    <xf numFmtId="0" fontId="22" fillId="0" borderId="0" xfId="0" applyFont="1" applyAlignment="1">
      <alignment horizontal="center" vertical="center"/>
    </xf>
  </cellXfs>
  <cellStyles count="67">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3" xr:uid="{00000000-0005-0000-0000-000034000000}"/>
    <cellStyle name="Link" xfId="65" builtinId="8"/>
    <cellStyle name="Prozent" xfId="66" builtinId="5"/>
    <cellStyle name="Prozent 2" xfId="27" xr:uid="{00000000-0005-0000-0000-000036000000}"/>
    <cellStyle name="Prozent 3" xfId="30" xr:uid="{00000000-0005-0000-0000-000037000000}"/>
    <cellStyle name="Standard" xfId="0" builtinId="0"/>
    <cellStyle name="Standard 2" xfId="28" xr:uid="{00000000-0005-0000-0000-000039000000}"/>
    <cellStyle name="Standard 2 2" xfId="34" xr:uid="{00000000-0005-0000-0000-00003A000000}"/>
    <cellStyle name="Standard 3" xfId="29" xr:uid="{00000000-0005-0000-0000-00003B000000}"/>
    <cellStyle name="Standard 3 2" xfId="35" xr:uid="{00000000-0005-0000-0000-00003C000000}"/>
    <cellStyle name="Standard 4" xfId="31" xr:uid="{00000000-0005-0000-0000-00003D000000}"/>
    <cellStyle name="Standard 5" xfId="32" xr:uid="{00000000-0005-0000-0000-00003E000000}"/>
    <cellStyle name="Standard_EHB_NEU_Gas_Entwurf_27_Version 26 ohne Werte" xfId="64" xr:uid="{00000000-0005-0000-0000-00003F000000}"/>
    <cellStyle name="Standard_ErhebbgnBetrberGasversorgnetze14945xls(1)" xfId="63" xr:uid="{00000000-0005-0000-0000-000040000000}"/>
    <cellStyle name="Undefiniert" xfId="62" xr:uid="{00000000-0005-0000-0000-000042000000}"/>
  </cellStyles>
  <dxfs count="0"/>
  <tableStyles count="1" defaultTableStyle="TableStyleMedium2" defaultPivotStyle="PivotStyleLight16">
    <tableStyle name="Invisible" pivot="0" table="0" count="0" xr9:uid="{E0A2ADBE-CE08-404B-84C5-897DCD16555D}"/>
  </tableStyles>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P%20GRUPPE/N2M-Praktikanten/KAHE/Schwerte/Sparten-GuV%20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P%20GRUPPE/N2M-Praktikanten/KAHE/Schwerte/04_Spartenbilanz%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rten GuV 2022"/>
      <sheetName val="GB 090 - verteilte Werte"/>
      <sheetName val="GuV ohne verteilte Werte"/>
      <sheetName val="Schlüssel "/>
      <sheetName val="susa_GB"/>
      <sheetName val="GB"/>
    </sheetNames>
    <sheetDataSet>
      <sheetData sheetId="0">
        <row r="22">
          <cell r="F22">
            <v>-395277.25</v>
          </cell>
        </row>
        <row r="23">
          <cell r="F23">
            <v>-284031.35999999999</v>
          </cell>
        </row>
        <row r="24">
          <cell r="F24">
            <v>-438336.81</v>
          </cell>
        </row>
        <row r="25">
          <cell r="F25">
            <v>-4090.21</v>
          </cell>
        </row>
        <row r="38">
          <cell r="F38">
            <v>-1772632.27</v>
          </cell>
        </row>
        <row r="39">
          <cell r="F39">
            <v>-220553.28</v>
          </cell>
        </row>
        <row r="40">
          <cell r="F40">
            <v>-6373.93</v>
          </cell>
        </row>
        <row r="41">
          <cell r="F41">
            <v>-251822.46</v>
          </cell>
        </row>
        <row r="42">
          <cell r="F42">
            <v>-8159.64</v>
          </cell>
        </row>
        <row r="102">
          <cell r="F102">
            <v>-42643.44</v>
          </cell>
        </row>
        <row r="103">
          <cell r="F103">
            <v>-193385.83</v>
          </cell>
        </row>
        <row r="104">
          <cell r="F104">
            <v>3.93</v>
          </cell>
        </row>
        <row r="186">
          <cell r="F186">
            <v>-20480065.201000001</v>
          </cell>
        </row>
        <row r="189">
          <cell r="F189">
            <v>14896.04</v>
          </cell>
        </row>
        <row r="194">
          <cell r="F194">
            <v>-30925.79</v>
          </cell>
        </row>
        <row r="216">
          <cell r="F216">
            <v>-200018.77041560583</v>
          </cell>
        </row>
        <row r="218">
          <cell r="F218">
            <v>6359327.8700000001</v>
          </cell>
        </row>
        <row r="223">
          <cell r="F223">
            <v>662454.47</v>
          </cell>
        </row>
        <row r="238">
          <cell r="F238">
            <v>14483.76</v>
          </cell>
        </row>
        <row r="239">
          <cell r="F239">
            <v>25259</v>
          </cell>
        </row>
        <row r="281">
          <cell r="F281">
            <v>1381756.49</v>
          </cell>
        </row>
        <row r="285">
          <cell r="F285">
            <v>12513970.756886352</v>
          </cell>
        </row>
        <row r="310">
          <cell r="F310">
            <v>1462084.019641523</v>
          </cell>
        </row>
        <row r="331">
          <cell r="F331">
            <v>2279652.2459310004</v>
          </cell>
        </row>
        <row r="336">
          <cell r="F336">
            <v>1308070.4377765988</v>
          </cell>
        </row>
        <row r="339">
          <cell r="F339">
            <v>1412116.95</v>
          </cell>
        </row>
        <row r="422">
          <cell r="F422">
            <v>2511648.975316938</v>
          </cell>
        </row>
        <row r="441">
          <cell r="F441">
            <v>250543.28596702724</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artenbilanz"/>
      <sheetName val="Bilanz GB 090 - verteilte Werte"/>
      <sheetName val="Bilanz ohne verteilte Werte"/>
      <sheetName val="Schlüssel "/>
      <sheetName val="GB"/>
      <sheetName val="SuSa GB"/>
      <sheetName val="SUSA"/>
    </sheetNames>
    <sheetDataSet>
      <sheetData sheetId="0">
        <row r="184">
          <cell r="H184">
            <v>3415403.292622624</v>
          </cell>
        </row>
        <row r="190">
          <cell r="H190">
            <v>8900792.0422059521</v>
          </cell>
        </row>
        <row r="192">
          <cell r="H192">
            <v>176030.79761444917</v>
          </cell>
        </row>
        <row r="212">
          <cell r="H212">
            <v>3208741.1038219868</v>
          </cell>
        </row>
        <row r="239">
          <cell r="H239">
            <v>7018757.7528318744</v>
          </cell>
        </row>
        <row r="277">
          <cell r="H277">
            <v>13396221.019206855</v>
          </cell>
        </row>
        <row r="288">
          <cell r="H288">
            <v>1509485.64</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5" zoomScaleNormal="85" workbookViewId="0">
      <selection activeCell="C54" sqref="C5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10003168</v>
      </c>
    </row>
    <row r="7" spans="1:3" ht="21" customHeight="1">
      <c r="B7" s="2" t="s">
        <v>25</v>
      </c>
      <c r="C7" s="55"/>
    </row>
    <row r="8" spans="1:3" ht="21" customHeight="1">
      <c r="B8" s="2" t="s">
        <v>82</v>
      </c>
      <c r="C8" s="12"/>
    </row>
    <row r="9" spans="1:3" ht="21" customHeight="1">
      <c r="B9" s="2" t="s">
        <v>83</v>
      </c>
      <c r="C9" s="103"/>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8"/>
  <sheetViews>
    <sheetView showGridLines="0" topLeftCell="A32" zoomScale="70" zoomScaleNormal="70" workbookViewId="0">
      <selection activeCell="B60" sqref="B60"/>
    </sheetView>
  </sheetViews>
  <sheetFormatPr baseColWidth="10" defaultColWidth="11.42578125" defaultRowHeight="15.75"/>
  <cols>
    <col min="1" max="1" width="6.28515625" style="42" customWidth="1"/>
    <col min="2" max="2" width="87.7109375" style="92" customWidth="1"/>
    <col min="3" max="3" width="11.7109375" style="42" customWidth="1"/>
    <col min="4" max="4" width="11.5703125" style="42" customWidth="1"/>
    <col min="5" max="5" width="11.7109375" style="42" customWidth="1"/>
    <col min="6" max="18" width="16.5703125" style="42" customWidth="1"/>
    <col min="19" max="19" width="17.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v>19456.756601581987</v>
      </c>
      <c r="G3" s="24">
        <v>17149.814829566592</v>
      </c>
      <c r="H3" s="24">
        <v>31354.585822490953</v>
      </c>
      <c r="I3" s="24">
        <v>35575.301732011219</v>
      </c>
      <c r="J3" s="24">
        <v>34141.379229742714</v>
      </c>
      <c r="K3" s="24">
        <v>35207.545397750939</v>
      </c>
      <c r="L3" s="24">
        <v>38329.340816326534</v>
      </c>
      <c r="M3" s="24">
        <v>36776.081000000006</v>
      </c>
      <c r="N3" s="24">
        <v>39354.242920175871</v>
      </c>
      <c r="O3" s="24">
        <v>40198.223893744609</v>
      </c>
      <c r="P3" s="24">
        <v>39252.942504899933</v>
      </c>
      <c r="Q3" s="24">
        <v>40548.3142672537</v>
      </c>
      <c r="R3" s="24">
        <v>43129.679426563998</v>
      </c>
      <c r="S3" s="24">
        <v>42950.17</v>
      </c>
    </row>
    <row r="4" spans="1:19" ht="18.75" customHeight="1">
      <c r="A4" s="79">
        <v>2</v>
      </c>
      <c r="B4" s="82" t="s">
        <v>31</v>
      </c>
      <c r="C4" s="24"/>
      <c r="D4" s="24"/>
      <c r="E4" s="24"/>
      <c r="F4" s="24">
        <v>12.971171067721325</v>
      </c>
      <c r="G4" s="24">
        <v>11.433209886377728</v>
      </c>
      <c r="H4" s="24">
        <v>20.903057214993968</v>
      </c>
      <c r="I4" s="24">
        <v>23.716867821340813</v>
      </c>
      <c r="J4" s="24">
        <v>22.760919486495141</v>
      </c>
      <c r="K4" s="24">
        <v>23.471696931833961</v>
      </c>
      <c r="L4" s="24">
        <v>25.552893877551021</v>
      </c>
      <c r="M4" s="24">
        <v>24.517387333333335</v>
      </c>
      <c r="N4" s="24">
        <v>25.227078794984532</v>
      </c>
      <c r="O4" s="24">
        <v>25.768092239579879</v>
      </c>
      <c r="P4" s="24">
        <v>25.162142631346111</v>
      </c>
      <c r="Q4" s="24">
        <v>25.992509145675477</v>
      </c>
      <c r="R4" s="24">
        <v>27.647230401643608</v>
      </c>
      <c r="S4" s="24">
        <v>27.53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104">
        <v>10367218.82</v>
      </c>
      <c r="G6" s="104">
        <v>12203666.84</v>
      </c>
      <c r="H6" s="104">
        <v>12484676.34</v>
      </c>
      <c r="I6" s="104">
        <v>12251422.43</v>
      </c>
      <c r="J6" s="104">
        <v>15032813.470000001</v>
      </c>
      <c r="K6" s="104">
        <v>14644926.08</v>
      </c>
      <c r="L6" s="104">
        <v>15891111.42</v>
      </c>
      <c r="M6" s="104">
        <v>15900540.619999999</v>
      </c>
      <c r="N6" s="104">
        <v>17188001.280000001</v>
      </c>
      <c r="O6" s="104">
        <v>18658741.469999999</v>
      </c>
      <c r="P6" s="104">
        <v>18855157</v>
      </c>
      <c r="Q6" s="104">
        <v>20754461</v>
      </c>
      <c r="R6" s="104">
        <v>19384372.60007</v>
      </c>
      <c r="S6" s="104">
        <f>'[2]Sparten GuV 2022'!$F$186*-1</f>
        <v>20480065.201000001</v>
      </c>
    </row>
    <row r="7" spans="1:19" ht="18.75" customHeight="1">
      <c r="A7" s="81" t="s">
        <v>75</v>
      </c>
      <c r="B7" s="82" t="s">
        <v>159</v>
      </c>
      <c r="C7" s="25"/>
      <c r="D7" s="25"/>
      <c r="E7" s="25"/>
      <c r="F7" s="104">
        <v>341000</v>
      </c>
      <c r="G7" s="104">
        <v>770092</v>
      </c>
      <c r="H7" s="104">
        <v>1321593</v>
      </c>
      <c r="I7" s="104">
        <v>1143592.25</v>
      </c>
      <c r="J7" s="104">
        <v>1502530.09</v>
      </c>
      <c r="K7" s="104">
        <v>1895221.1300000001</v>
      </c>
      <c r="L7" s="104">
        <v>2211473.3899999997</v>
      </c>
      <c r="M7" s="104">
        <v>2171282.7399999998</v>
      </c>
      <c r="N7" s="104">
        <v>2779471.62</v>
      </c>
      <c r="O7" s="104">
        <v>3109247.4400000004</v>
      </c>
      <c r="P7" s="104">
        <v>3762896.86</v>
      </c>
      <c r="Q7" s="104">
        <v>3491459.16</v>
      </c>
      <c r="R7" s="104">
        <v>3611881.82</v>
      </c>
      <c r="S7" s="104">
        <f>(SUM('[2]Sparten GuV 2022'!$F$22:$F$25)+SUM('[2]Sparten GuV 2022'!$F$38:$F$42)+SUM('[2]Sparten GuV 2022'!$F$102:$F$104))*-1</f>
        <v>3617302.55</v>
      </c>
    </row>
    <row r="8" spans="1:19" ht="18.75" customHeight="1">
      <c r="A8" s="81" t="s">
        <v>89</v>
      </c>
      <c r="B8" s="82" t="s">
        <v>160</v>
      </c>
      <c r="C8" s="25"/>
      <c r="D8" s="25"/>
      <c r="E8" s="25"/>
      <c r="F8" s="104">
        <v>1373732</v>
      </c>
      <c r="G8" s="104">
        <v>1418959</v>
      </c>
      <c r="H8" s="104">
        <v>1556452</v>
      </c>
      <c r="I8" s="104">
        <v>1624948</v>
      </c>
      <c r="J8" s="104">
        <v>1614121</v>
      </c>
      <c r="K8" s="104">
        <v>1556060</v>
      </c>
      <c r="L8" s="104">
        <v>1559123</v>
      </c>
      <c r="M8" s="104">
        <v>1552820</v>
      </c>
      <c r="N8" s="104">
        <v>1511927.82</v>
      </c>
      <c r="O8" s="104">
        <v>1516659.48</v>
      </c>
      <c r="P8" s="104">
        <v>1493832</v>
      </c>
      <c r="Q8" s="104">
        <v>1482670</v>
      </c>
      <c r="R8" s="104">
        <v>1506019</v>
      </c>
      <c r="S8" s="104">
        <f>'[2]Sparten GuV 2022'!$F$339</f>
        <v>1412116.95</v>
      </c>
    </row>
    <row r="9" spans="1:19" ht="31.5" customHeight="1">
      <c r="A9" s="81" t="s">
        <v>100</v>
      </c>
      <c r="B9" s="82" t="s">
        <v>87</v>
      </c>
      <c r="C9" s="25"/>
      <c r="D9" s="25"/>
      <c r="E9" s="25"/>
      <c r="F9" s="104">
        <f>F6-F7</f>
        <v>10026218.82</v>
      </c>
      <c r="G9" s="104">
        <f t="shared" ref="G9:R9" si="0">G6-G7</f>
        <v>11433574.84</v>
      </c>
      <c r="H9" s="104">
        <f t="shared" si="0"/>
        <v>11163083.34</v>
      </c>
      <c r="I9" s="104">
        <f t="shared" si="0"/>
        <v>11107830.18</v>
      </c>
      <c r="J9" s="104">
        <f t="shared" si="0"/>
        <v>13530283.380000001</v>
      </c>
      <c r="K9" s="104">
        <f t="shared" si="0"/>
        <v>12749704.949999999</v>
      </c>
      <c r="L9" s="104">
        <f t="shared" si="0"/>
        <v>13679638.030000001</v>
      </c>
      <c r="M9" s="104">
        <f t="shared" si="0"/>
        <v>13729257.879999999</v>
      </c>
      <c r="N9" s="104">
        <f t="shared" si="0"/>
        <v>14408529.66</v>
      </c>
      <c r="O9" s="104">
        <f t="shared" si="0"/>
        <v>15549494.029999997</v>
      </c>
      <c r="P9" s="104">
        <f t="shared" si="0"/>
        <v>15092260.140000001</v>
      </c>
      <c r="Q9" s="104">
        <f t="shared" si="0"/>
        <v>17263001.84</v>
      </c>
      <c r="R9" s="104">
        <f t="shared" si="0"/>
        <v>15772490.780069999</v>
      </c>
      <c r="S9" s="104">
        <f>S6-S7</f>
        <v>16862762.651000001</v>
      </c>
    </row>
    <row r="10" spans="1:19" ht="30">
      <c r="A10" s="79">
        <v>2</v>
      </c>
      <c r="B10" s="82" t="s">
        <v>36</v>
      </c>
      <c r="C10" s="25"/>
      <c r="D10" s="25"/>
      <c r="E10" s="25"/>
      <c r="F10" s="104">
        <v>0</v>
      </c>
      <c r="G10" s="104">
        <v>0</v>
      </c>
      <c r="H10" s="104">
        <v>0</v>
      </c>
      <c r="I10" s="104">
        <v>0</v>
      </c>
      <c r="J10" s="104">
        <v>0</v>
      </c>
      <c r="K10" s="104">
        <v>0</v>
      </c>
      <c r="L10" s="104">
        <v>0</v>
      </c>
      <c r="M10" s="104">
        <v>0</v>
      </c>
      <c r="N10" s="104">
        <v>0</v>
      </c>
      <c r="O10" s="104">
        <v>0</v>
      </c>
      <c r="P10" s="104">
        <v>0</v>
      </c>
      <c r="Q10" s="104">
        <v>0</v>
      </c>
      <c r="R10" s="104">
        <v>17004.11</v>
      </c>
      <c r="S10" s="104">
        <f>'[2]Sparten GuV 2022'!$F$189</f>
        <v>14896.04</v>
      </c>
    </row>
    <row r="11" spans="1:19" ht="18.75" customHeight="1">
      <c r="A11" s="79">
        <v>3</v>
      </c>
      <c r="B11" s="82" t="s">
        <v>58</v>
      </c>
      <c r="C11" s="25"/>
      <c r="D11" s="25"/>
      <c r="E11" s="25"/>
      <c r="F11" s="104">
        <v>7981.29</v>
      </c>
      <c r="G11" s="104">
        <v>14234.97</v>
      </c>
      <c r="H11" s="104">
        <v>12013.8</v>
      </c>
      <c r="I11" s="104">
        <v>22904.14</v>
      </c>
      <c r="J11" s="104">
        <v>21374.19</v>
      </c>
      <c r="K11" s="104">
        <v>16835.46</v>
      </c>
      <c r="L11" s="104">
        <v>57672.480000000003</v>
      </c>
      <c r="M11" s="104">
        <v>13757.87</v>
      </c>
      <c r="N11" s="104">
        <v>15301.75</v>
      </c>
      <c r="O11" s="104">
        <v>33917.379999999997</v>
      </c>
      <c r="P11" s="104">
        <v>39341.85</v>
      </c>
      <c r="Q11" s="104">
        <v>16009.18</v>
      </c>
      <c r="R11" s="104">
        <v>17244.759999999998</v>
      </c>
      <c r="S11" s="104">
        <f>'[2]Sparten GuV 2022'!$F$194*-1</f>
        <v>30925.79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104">
        <v>4111038.02</v>
      </c>
      <c r="G13" s="104">
        <v>4012173.98</v>
      </c>
      <c r="H13" s="104">
        <v>4161201</v>
      </c>
      <c r="I13" s="104">
        <v>4674092.3899999997</v>
      </c>
      <c r="J13" s="104">
        <v>6917500.9199999999</v>
      </c>
      <c r="K13" s="104">
        <v>6219421.1600000001</v>
      </c>
      <c r="L13" s="104">
        <v>8686058.7754999995</v>
      </c>
      <c r="M13" s="104">
        <v>8659146.0199999996</v>
      </c>
      <c r="N13" s="104">
        <v>9681736.4375</v>
      </c>
      <c r="O13" s="104">
        <v>11163136.465499999</v>
      </c>
      <c r="P13" s="104">
        <v>10886390.942500001</v>
      </c>
      <c r="Q13" s="104">
        <v>11460920.628840001</v>
      </c>
      <c r="R13" s="104">
        <v>11636745.42962</v>
      </c>
      <c r="S13" s="104">
        <f>'[2]Sparten GuV 2022'!$F$285-'[2]Sparten GuV 2022'!$F$281</f>
        <v>11132214.266886352</v>
      </c>
    </row>
    <row r="14" spans="1:19" ht="30">
      <c r="A14" s="81" t="s">
        <v>75</v>
      </c>
      <c r="B14" s="82" t="s">
        <v>80</v>
      </c>
      <c r="C14" s="25"/>
      <c r="D14" s="25"/>
      <c r="E14" s="25"/>
      <c r="F14" s="104">
        <v>3357597</v>
      </c>
      <c r="G14" s="104">
        <v>3044626</v>
      </c>
      <c r="H14" s="104">
        <v>2517120</v>
      </c>
      <c r="I14" s="104">
        <v>2176734</v>
      </c>
      <c r="J14" s="104">
        <v>3780401</v>
      </c>
      <c r="K14" s="104">
        <v>3258233</v>
      </c>
      <c r="L14" s="104">
        <v>5153483</v>
      </c>
      <c r="M14" s="104">
        <v>4567253.88</v>
      </c>
      <c r="N14" s="104">
        <v>5263016.5599999996</v>
      </c>
      <c r="O14" s="104">
        <v>6432556.9100000001</v>
      </c>
      <c r="P14" s="104">
        <v>5813074.8200000003</v>
      </c>
      <c r="Q14" s="104">
        <v>6427145.1699999999</v>
      </c>
      <c r="R14" s="104">
        <v>6427306.0099999998</v>
      </c>
      <c r="S14" s="104">
        <f>'[2]Sparten GuV 2022'!$F$218</f>
        <v>6359327.8700000001</v>
      </c>
    </row>
    <row r="15" spans="1:19" ht="18.75" customHeight="1">
      <c r="A15" s="81" t="s">
        <v>89</v>
      </c>
      <c r="B15" s="82" t="s">
        <v>90</v>
      </c>
      <c r="C15" s="25"/>
      <c r="D15" s="25"/>
      <c r="E15" s="25"/>
      <c r="F15" s="104">
        <v>0</v>
      </c>
      <c r="G15" s="104">
        <v>0</v>
      </c>
      <c r="H15" s="104">
        <v>0</v>
      </c>
      <c r="I15" s="104">
        <v>4767.63</v>
      </c>
      <c r="J15" s="104">
        <v>7942.41</v>
      </c>
      <c r="K15" s="104">
        <v>52578.14</v>
      </c>
      <c r="L15" s="104">
        <v>84276.12</v>
      </c>
      <c r="M15" s="104">
        <v>83693.710000000006</v>
      </c>
      <c r="N15" s="104">
        <v>30408.68</v>
      </c>
      <c r="O15" s="104">
        <v>47404.89</v>
      </c>
      <c r="P15" s="104">
        <v>54476.49</v>
      </c>
      <c r="Q15" s="104">
        <v>52131.75</v>
      </c>
      <c r="R15" s="104">
        <v>54750.8</v>
      </c>
      <c r="S15" s="104">
        <f>'[2]Sparten GuV 2022'!$F$238+'[2]Sparten GuV 2022'!$F$239</f>
        <v>39742.76</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104">
        <v>844545.36</v>
      </c>
      <c r="G17" s="104">
        <v>759601.64</v>
      </c>
      <c r="H17" s="104">
        <v>1417103.11</v>
      </c>
      <c r="I17" s="104">
        <v>1640676.28</v>
      </c>
      <c r="J17" s="104">
        <v>1606679.65</v>
      </c>
      <c r="K17" s="104">
        <v>1690666.33</v>
      </c>
      <c r="L17" s="104">
        <v>1878137.7</v>
      </c>
      <c r="M17" s="104">
        <v>1838804.05</v>
      </c>
      <c r="N17" s="104">
        <v>1936493.6359999999</v>
      </c>
      <c r="O17" s="104">
        <v>2041122.12</v>
      </c>
      <c r="P17" s="104">
        <v>2054711.645</v>
      </c>
      <c r="Q17" s="104">
        <v>2145017.1153600002</v>
      </c>
      <c r="R17" s="104">
        <v>2313514.0597799998</v>
      </c>
      <c r="S17" s="104">
        <f>'[2]Sparten GuV 2022'!$F$331</f>
        <v>2279652.2459310004</v>
      </c>
    </row>
    <row r="18" spans="1:19" ht="18.75" customHeight="1">
      <c r="A18" s="83">
        <v>2</v>
      </c>
      <c r="B18" s="82" t="s">
        <v>38</v>
      </c>
      <c r="C18" s="25"/>
      <c r="D18" s="25"/>
      <c r="E18" s="25"/>
      <c r="F18" s="104">
        <v>665232.22</v>
      </c>
      <c r="G18" s="104">
        <v>647785.46</v>
      </c>
      <c r="H18" s="104">
        <v>778225.89</v>
      </c>
      <c r="I18" s="104">
        <v>965801.68</v>
      </c>
      <c r="J18" s="104">
        <v>1535476.28</v>
      </c>
      <c r="K18" s="104">
        <v>1639260.11</v>
      </c>
      <c r="L18" s="104">
        <v>1031825.86</v>
      </c>
      <c r="M18" s="104">
        <v>1456794.92</v>
      </c>
      <c r="N18" s="104">
        <v>1497373.29</v>
      </c>
      <c r="O18" s="104">
        <v>1553335.9</v>
      </c>
      <c r="P18" s="104">
        <v>1140328</v>
      </c>
      <c r="Q18" s="104">
        <v>1268123</v>
      </c>
      <c r="R18" s="104">
        <v>1379774</v>
      </c>
      <c r="S18" s="104">
        <f>'[2]Sparten GuV 2022'!$F$310</f>
        <v>1462084.019641523</v>
      </c>
    </row>
    <row r="19" spans="1:19" ht="18.75" customHeight="1">
      <c r="A19" s="81" t="s">
        <v>97</v>
      </c>
      <c r="B19" s="82" t="s">
        <v>39</v>
      </c>
      <c r="C19" s="25"/>
      <c r="D19" s="25"/>
      <c r="E19" s="25"/>
      <c r="F19" s="104">
        <v>0</v>
      </c>
      <c r="G19" s="104">
        <v>0</v>
      </c>
      <c r="H19" s="104">
        <v>0</v>
      </c>
      <c r="I19" s="104">
        <v>0</v>
      </c>
      <c r="J19" s="104">
        <v>0</v>
      </c>
      <c r="K19" s="104">
        <v>0</v>
      </c>
      <c r="L19" s="104">
        <v>0</v>
      </c>
      <c r="M19" s="104">
        <v>0</v>
      </c>
      <c r="N19" s="104">
        <v>0</v>
      </c>
      <c r="O19" s="104">
        <v>0</v>
      </c>
      <c r="P19" s="104">
        <v>0</v>
      </c>
      <c r="Q19" s="104">
        <v>0</v>
      </c>
      <c r="R19" s="104">
        <v>0</v>
      </c>
      <c r="S19" s="104">
        <v>0</v>
      </c>
    </row>
    <row r="20" spans="1:19" ht="30">
      <c r="A20" s="81" t="s">
        <v>98</v>
      </c>
      <c r="B20" s="82" t="s">
        <v>79</v>
      </c>
      <c r="C20" s="25"/>
      <c r="D20" s="25"/>
      <c r="E20" s="25"/>
      <c r="F20" s="104">
        <v>0</v>
      </c>
      <c r="G20" s="104">
        <v>0</v>
      </c>
      <c r="H20" s="104">
        <v>0</v>
      </c>
      <c r="I20" s="104">
        <v>0</v>
      </c>
      <c r="J20" s="104">
        <v>0</v>
      </c>
      <c r="K20" s="104">
        <v>0</v>
      </c>
      <c r="L20" s="104">
        <v>0</v>
      </c>
      <c r="M20" s="104">
        <v>0</v>
      </c>
      <c r="N20" s="104">
        <v>0</v>
      </c>
      <c r="O20" s="104">
        <v>0</v>
      </c>
      <c r="P20" s="104">
        <v>0</v>
      </c>
      <c r="Q20" s="104">
        <v>0</v>
      </c>
      <c r="R20" s="104">
        <v>0</v>
      </c>
      <c r="S20" s="104">
        <v>0</v>
      </c>
    </row>
    <row r="21" spans="1:19" ht="18.75" customHeight="1">
      <c r="A21" s="79">
        <v>3</v>
      </c>
      <c r="B21" s="82" t="s">
        <v>40</v>
      </c>
      <c r="C21" s="25"/>
      <c r="D21" s="25"/>
      <c r="E21" s="25"/>
      <c r="F21" s="104">
        <v>2778052.1</v>
      </c>
      <c r="G21" s="104">
        <v>2684932.65</v>
      </c>
      <c r="H21" s="104">
        <v>2661996.11</v>
      </c>
      <c r="I21" s="104">
        <v>2737549.88</v>
      </c>
      <c r="J21" s="104">
        <v>3064723.2</v>
      </c>
      <c r="K21" s="104">
        <v>3567005.51</v>
      </c>
      <c r="L21" s="104">
        <v>2990884.5</v>
      </c>
      <c r="M21" s="104">
        <v>2806808.83</v>
      </c>
      <c r="N21" s="104">
        <v>2873932.43</v>
      </c>
      <c r="O21" s="104">
        <v>2654996.65</v>
      </c>
      <c r="P21" s="104">
        <v>2725533</v>
      </c>
      <c r="Q21" s="104">
        <v>2903822</v>
      </c>
      <c r="R21" s="104">
        <v>2782311</v>
      </c>
      <c r="S21" s="104">
        <f>'[2]Sparten GuV 2022'!$F$422</f>
        <v>2511648.975316938</v>
      </c>
    </row>
    <row r="22" spans="1:19" ht="18.75" customHeight="1">
      <c r="A22" s="81" t="s">
        <v>99</v>
      </c>
      <c r="B22" s="82" t="s">
        <v>57</v>
      </c>
      <c r="C22" s="25"/>
      <c r="D22" s="25"/>
      <c r="E22" s="25"/>
      <c r="F22" s="104">
        <v>1373731.74</v>
      </c>
      <c r="G22" s="104">
        <v>1418959.3</v>
      </c>
      <c r="H22" s="104">
        <v>1396946.25</v>
      </c>
      <c r="I22" s="104">
        <v>1508849.6</v>
      </c>
      <c r="J22" s="104">
        <v>1614120.77</v>
      </c>
      <c r="K22" s="104">
        <v>1556059.83</v>
      </c>
      <c r="L22" s="104">
        <v>1559123.13</v>
      </c>
      <c r="M22" s="104">
        <v>1552819.57</v>
      </c>
      <c r="N22" s="104">
        <v>1511927.82</v>
      </c>
      <c r="O22" s="104">
        <v>1516659.48</v>
      </c>
      <c r="P22" s="104">
        <v>1493832</v>
      </c>
      <c r="Q22" s="104">
        <v>1482670</v>
      </c>
      <c r="R22" s="104">
        <v>1506019</v>
      </c>
      <c r="S22" s="104">
        <f>'[2]Sparten GuV 2022'!$F$339</f>
        <v>1412116.95</v>
      </c>
    </row>
    <row r="23" spans="1:19" ht="18.75" customHeight="1">
      <c r="A23" s="81" t="s">
        <v>103</v>
      </c>
      <c r="B23" s="82" t="s">
        <v>104</v>
      </c>
      <c r="C23" s="25"/>
      <c r="D23" s="25"/>
      <c r="E23" s="25"/>
      <c r="F23" s="104">
        <v>0</v>
      </c>
      <c r="G23" s="104">
        <v>0</v>
      </c>
      <c r="H23" s="104">
        <v>0</v>
      </c>
      <c r="I23" s="104">
        <v>0</v>
      </c>
      <c r="J23" s="104">
        <v>0</v>
      </c>
      <c r="K23" s="104">
        <v>0</v>
      </c>
      <c r="L23" s="104">
        <v>0</v>
      </c>
      <c r="M23" s="104">
        <v>0</v>
      </c>
      <c r="N23" s="104">
        <v>0</v>
      </c>
      <c r="O23" s="104">
        <v>0</v>
      </c>
      <c r="P23" s="104">
        <v>0</v>
      </c>
      <c r="Q23" s="104">
        <v>0</v>
      </c>
      <c r="R23" s="104">
        <v>0</v>
      </c>
      <c r="S23" s="104">
        <v>0</v>
      </c>
    </row>
    <row r="24" spans="1:19" ht="30">
      <c r="A24" s="79">
        <v>4</v>
      </c>
      <c r="B24" s="82" t="s">
        <v>41</v>
      </c>
      <c r="C24" s="25"/>
      <c r="D24" s="25"/>
      <c r="E24" s="25"/>
      <c r="F24" s="104">
        <v>1118188.8999999999</v>
      </c>
      <c r="G24" s="104">
        <v>1031540.42</v>
      </c>
      <c r="H24" s="104">
        <v>1025647.84</v>
      </c>
      <c r="I24" s="104">
        <v>1004515.2</v>
      </c>
      <c r="J24" s="104">
        <v>983327.74</v>
      </c>
      <c r="K24" s="104">
        <v>982328.11</v>
      </c>
      <c r="L24" s="104">
        <v>860630.87</v>
      </c>
      <c r="M24" s="104">
        <v>916924.66</v>
      </c>
      <c r="N24" s="104">
        <v>961185.83109999995</v>
      </c>
      <c r="O24" s="104">
        <v>983900.11584999994</v>
      </c>
      <c r="P24" s="104">
        <v>1016261.7670400001</v>
      </c>
      <c r="Q24" s="104">
        <v>1089545.04797</v>
      </c>
      <c r="R24" s="104">
        <v>1110902.48997</v>
      </c>
      <c r="S24" s="104">
        <f>'[2]Sparten GuV 2022'!$F$336</f>
        <v>1308070.4377765988</v>
      </c>
    </row>
    <row r="25" spans="1:19" ht="18.75" customHeight="1">
      <c r="A25" s="79">
        <v>5</v>
      </c>
      <c r="B25" s="82" t="s">
        <v>42</v>
      </c>
      <c r="C25" s="25"/>
      <c r="D25" s="25"/>
      <c r="E25" s="25"/>
      <c r="F25" s="104">
        <v>48644.84</v>
      </c>
      <c r="G25" s="104">
        <v>81032.039999999994</v>
      </c>
      <c r="H25" s="104">
        <v>52390.68</v>
      </c>
      <c r="I25" s="104">
        <v>88746.89</v>
      </c>
      <c r="J25" s="104">
        <v>107113.02</v>
      </c>
      <c r="K25" s="104">
        <v>122148.54</v>
      </c>
      <c r="L25" s="104">
        <v>119607.98</v>
      </c>
      <c r="M25" s="104">
        <v>246.45</v>
      </c>
      <c r="N25" s="104">
        <v>0</v>
      </c>
      <c r="O25" s="104">
        <v>0</v>
      </c>
      <c r="P25" s="104">
        <v>0</v>
      </c>
      <c r="Q25" s="104">
        <v>0</v>
      </c>
      <c r="R25" s="104">
        <v>0</v>
      </c>
      <c r="S25" s="104">
        <v>0</v>
      </c>
    </row>
    <row r="26" spans="1:19" ht="18.75" customHeight="1">
      <c r="A26" s="79">
        <v>6</v>
      </c>
      <c r="B26" s="82" t="s">
        <v>43</v>
      </c>
      <c r="C26" s="25"/>
      <c r="D26" s="25"/>
      <c r="E26" s="25"/>
      <c r="F26" s="104">
        <v>262683.08</v>
      </c>
      <c r="G26" s="104">
        <v>533071.61</v>
      </c>
      <c r="H26" s="104">
        <v>482466.58</v>
      </c>
      <c r="I26" s="104">
        <v>459800.27</v>
      </c>
      <c r="J26" s="104">
        <v>430292.95</v>
      </c>
      <c r="K26" s="104">
        <v>418158.08000000002</v>
      </c>
      <c r="L26" s="104">
        <v>569597.32999999996</v>
      </c>
      <c r="M26" s="104">
        <v>362203.93</v>
      </c>
      <c r="N26" s="104">
        <v>352845.38</v>
      </c>
      <c r="O26" s="104">
        <v>408104.45999999996</v>
      </c>
      <c r="P26" s="104">
        <v>354855.83958000003</v>
      </c>
      <c r="Q26" s="104">
        <v>328649.25201</v>
      </c>
      <c r="R26" s="104">
        <v>264307.83542999998</v>
      </c>
      <c r="S26" s="104">
        <f>'[2]Sparten GuV 2022'!$F$441</f>
        <v>250543.28596702724</v>
      </c>
    </row>
    <row r="27" spans="1:19" ht="18.75" customHeight="1">
      <c r="A27" s="79">
        <v>7</v>
      </c>
      <c r="B27" s="82" t="s">
        <v>60</v>
      </c>
      <c r="C27" s="25"/>
      <c r="D27" s="25"/>
      <c r="E27" s="25"/>
      <c r="F27" s="104">
        <v>265720.73</v>
      </c>
      <c r="G27" s="104">
        <v>285281.71999999997</v>
      </c>
      <c r="H27" s="104">
        <v>382215.03</v>
      </c>
      <c r="I27" s="104">
        <v>279247.03999999998</v>
      </c>
      <c r="J27" s="104">
        <v>228209.73</v>
      </c>
      <c r="K27" s="104">
        <v>262371.92</v>
      </c>
      <c r="L27" s="104">
        <v>152499.06</v>
      </c>
      <c r="M27" s="104">
        <v>34195.339999999997</v>
      </c>
      <c r="N27" s="104">
        <v>129567.10285</v>
      </c>
      <c r="O27" s="104">
        <v>69569.86</v>
      </c>
      <c r="P27" s="104">
        <v>36802</v>
      </c>
      <c r="Q27" s="104">
        <v>77314</v>
      </c>
      <c r="R27" s="104">
        <v>122134.20869999999</v>
      </c>
      <c r="S27" s="104">
        <f>'[2]Sparten GuV 2022'!$F$216*-1</f>
        <v>200018.77041560583</v>
      </c>
    </row>
    <row r="28" spans="1:19" ht="18.75" customHeight="1">
      <c r="A28" s="84" t="s">
        <v>105</v>
      </c>
      <c r="B28" s="88" t="s">
        <v>166</v>
      </c>
      <c r="C28" s="25"/>
      <c r="D28" s="25"/>
      <c r="E28" s="25"/>
      <c r="F28" s="104">
        <v>0</v>
      </c>
      <c r="G28" s="104">
        <v>0</v>
      </c>
      <c r="H28" s="104">
        <v>0</v>
      </c>
      <c r="I28" s="104">
        <v>0</v>
      </c>
      <c r="J28" s="104">
        <v>0</v>
      </c>
      <c r="K28" s="104">
        <v>0</v>
      </c>
      <c r="L28" s="104">
        <v>0</v>
      </c>
      <c r="M28" s="104">
        <v>0</v>
      </c>
      <c r="N28" s="104">
        <v>0</v>
      </c>
      <c r="O28" s="104">
        <v>0</v>
      </c>
      <c r="P28" s="104">
        <v>0</v>
      </c>
      <c r="Q28" s="104">
        <v>0</v>
      </c>
      <c r="R28" s="104">
        <v>0</v>
      </c>
      <c r="S28" s="104">
        <v>0</v>
      </c>
    </row>
    <row r="29" spans="1:19" ht="18.75" customHeight="1">
      <c r="A29" s="84" t="s">
        <v>106</v>
      </c>
      <c r="B29" s="89" t="s">
        <v>107</v>
      </c>
      <c r="C29" s="25"/>
      <c r="D29" s="25"/>
      <c r="E29" s="25"/>
      <c r="F29" s="104">
        <v>0</v>
      </c>
      <c r="G29" s="104">
        <v>0</v>
      </c>
      <c r="H29" s="104">
        <v>0</v>
      </c>
      <c r="I29" s="104">
        <v>0</v>
      </c>
      <c r="J29" s="104">
        <v>0</v>
      </c>
      <c r="K29" s="104">
        <v>0</v>
      </c>
      <c r="L29" s="104">
        <v>0</v>
      </c>
      <c r="M29" s="104">
        <v>0</v>
      </c>
      <c r="N29" s="104">
        <v>0</v>
      </c>
      <c r="O29" s="104">
        <v>0</v>
      </c>
      <c r="P29" s="104">
        <v>0</v>
      </c>
      <c r="Q29" s="104">
        <v>0</v>
      </c>
      <c r="R29" s="104">
        <v>0</v>
      </c>
      <c r="S29" s="104">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104">
        <v>3889956</v>
      </c>
      <c r="G31" s="104">
        <v>3295664</v>
      </c>
      <c r="H31" s="104">
        <v>4124391.42</v>
      </c>
      <c r="I31" s="104">
        <v>3288366</v>
      </c>
      <c r="J31" s="104">
        <v>4532434</v>
      </c>
      <c r="K31" s="104">
        <v>6399807</v>
      </c>
      <c r="L31" s="104">
        <v>345305.51</v>
      </c>
      <c r="M31" s="104">
        <v>1326714.5</v>
      </c>
      <c r="N31" s="104">
        <v>2737340.1</v>
      </c>
      <c r="O31" s="104">
        <v>-797311.04</v>
      </c>
      <c r="P31" s="104">
        <v>-257966</v>
      </c>
      <c r="Q31" s="104">
        <v>7692335</v>
      </c>
      <c r="R31" s="104">
        <v>11869056.138179999</v>
      </c>
      <c r="S31" s="104">
        <f>SUM(S32:S36)</f>
        <v>12492226.132443026</v>
      </c>
    </row>
    <row r="32" spans="1:19" ht="18.75" customHeight="1">
      <c r="A32" s="58" t="s">
        <v>75</v>
      </c>
      <c r="B32" s="90" t="s">
        <v>168</v>
      </c>
      <c r="C32" s="25"/>
      <c r="D32" s="25"/>
      <c r="E32" s="25"/>
      <c r="F32" s="104">
        <v>0</v>
      </c>
      <c r="G32" s="104">
        <v>0</v>
      </c>
      <c r="H32" s="104">
        <v>0</v>
      </c>
      <c r="I32" s="104">
        <v>0</v>
      </c>
      <c r="J32" s="104">
        <v>0</v>
      </c>
      <c r="K32" s="104">
        <v>0</v>
      </c>
      <c r="L32" s="104">
        <v>0</v>
      </c>
      <c r="M32" s="104">
        <v>0</v>
      </c>
      <c r="N32" s="104">
        <v>0</v>
      </c>
      <c r="O32" s="104">
        <v>0</v>
      </c>
      <c r="P32" s="104">
        <v>0</v>
      </c>
      <c r="Q32" s="104">
        <v>2789000</v>
      </c>
      <c r="R32" s="104">
        <v>3220000</v>
      </c>
      <c r="S32" s="104">
        <f>[3]Spartenbilanz!$H$184</f>
        <v>3415403.292622624</v>
      </c>
    </row>
    <row r="33" spans="1:19" ht="18.75" customHeight="1">
      <c r="A33" s="58" t="s">
        <v>89</v>
      </c>
      <c r="B33" s="90" t="s">
        <v>169</v>
      </c>
      <c r="C33" s="25"/>
      <c r="D33" s="25"/>
      <c r="E33" s="25"/>
      <c r="F33" s="104">
        <v>0</v>
      </c>
      <c r="G33" s="104">
        <v>0</v>
      </c>
      <c r="H33" s="104">
        <v>0</v>
      </c>
      <c r="I33" s="104">
        <v>0</v>
      </c>
      <c r="J33" s="104">
        <v>0</v>
      </c>
      <c r="K33" s="104">
        <v>0</v>
      </c>
      <c r="L33" s="104">
        <v>0</v>
      </c>
      <c r="M33" s="104">
        <v>0</v>
      </c>
      <c r="N33" s="104">
        <v>0</v>
      </c>
      <c r="O33" s="104">
        <v>0</v>
      </c>
      <c r="P33" s="104">
        <v>1600000</v>
      </c>
      <c r="Q33" s="104">
        <v>7561788</v>
      </c>
      <c r="R33" s="104">
        <v>8483096.4784399997</v>
      </c>
      <c r="S33" s="104">
        <f>[3]Spartenbilanz!$H$190</f>
        <v>8900792.0422059521</v>
      </c>
    </row>
    <row r="34" spans="1:19" ht="18.75" customHeight="1">
      <c r="A34" s="58" t="s">
        <v>100</v>
      </c>
      <c r="B34" s="90" t="s">
        <v>170</v>
      </c>
      <c r="C34" s="25"/>
      <c r="D34" s="25"/>
      <c r="E34" s="25"/>
      <c r="F34" s="104">
        <v>0</v>
      </c>
      <c r="G34" s="104">
        <v>0</v>
      </c>
      <c r="H34" s="104">
        <v>0</v>
      </c>
      <c r="I34" s="104">
        <v>0</v>
      </c>
      <c r="J34" s="104">
        <v>0</v>
      </c>
      <c r="K34" s="104">
        <v>0</v>
      </c>
      <c r="L34" s="104">
        <v>0</v>
      </c>
      <c r="M34" s="104">
        <v>0</v>
      </c>
      <c r="N34" s="104">
        <v>0</v>
      </c>
      <c r="O34" s="104">
        <v>0</v>
      </c>
      <c r="P34" s="104">
        <v>0</v>
      </c>
      <c r="Q34" s="104">
        <v>143746</v>
      </c>
      <c r="R34" s="104">
        <v>165959.65974</v>
      </c>
      <c r="S34" s="104">
        <f>[3]Spartenbilanz!$H$192</f>
        <v>176030.79761444917</v>
      </c>
    </row>
    <row r="35" spans="1:19" ht="18.75" customHeight="1">
      <c r="A35" s="58" t="s">
        <v>101</v>
      </c>
      <c r="B35" s="90" t="s">
        <v>171</v>
      </c>
      <c r="C35" s="25"/>
      <c r="D35" s="25"/>
      <c r="E35" s="25"/>
      <c r="F35" s="104">
        <v>0</v>
      </c>
      <c r="G35" s="104">
        <v>0</v>
      </c>
      <c r="H35" s="104">
        <v>0</v>
      </c>
      <c r="I35" s="104">
        <v>0</v>
      </c>
      <c r="J35" s="104">
        <v>0</v>
      </c>
      <c r="K35" s="104">
        <v>0</v>
      </c>
      <c r="L35" s="104">
        <v>0</v>
      </c>
      <c r="M35" s="104">
        <v>0</v>
      </c>
      <c r="N35" s="104">
        <v>0</v>
      </c>
      <c r="O35" s="104">
        <v>0</v>
      </c>
      <c r="P35" s="104">
        <v>0</v>
      </c>
      <c r="Q35" s="104">
        <v>0</v>
      </c>
      <c r="R35" s="104">
        <v>0</v>
      </c>
      <c r="S35" s="104">
        <v>0</v>
      </c>
    </row>
    <row r="36" spans="1:19" ht="18.75" customHeight="1">
      <c r="A36" s="58" t="s">
        <v>102</v>
      </c>
      <c r="B36" s="90" t="s">
        <v>172</v>
      </c>
      <c r="C36" s="25"/>
      <c r="D36" s="25"/>
      <c r="E36" s="25"/>
      <c r="F36" s="104">
        <v>0</v>
      </c>
      <c r="G36" s="104">
        <v>0</v>
      </c>
      <c r="H36" s="104">
        <v>0</v>
      </c>
      <c r="I36" s="104">
        <v>0</v>
      </c>
      <c r="J36" s="104">
        <v>0</v>
      </c>
      <c r="K36" s="104">
        <v>0</v>
      </c>
      <c r="L36" s="104">
        <v>0</v>
      </c>
      <c r="M36" s="104">
        <v>0</v>
      </c>
      <c r="N36" s="104">
        <v>0</v>
      </c>
      <c r="O36" s="104">
        <v>0</v>
      </c>
      <c r="P36" s="104">
        <v>0</v>
      </c>
      <c r="Q36" s="104">
        <v>0</v>
      </c>
      <c r="R36" s="104">
        <v>0</v>
      </c>
      <c r="S36" s="104">
        <v>0</v>
      </c>
    </row>
    <row r="37" spans="1:19" ht="18.75" customHeight="1">
      <c r="A37" s="46">
        <v>2</v>
      </c>
      <c r="B37" s="90" t="s">
        <v>173</v>
      </c>
      <c r="C37" s="25"/>
      <c r="D37" s="25"/>
      <c r="E37" s="25"/>
      <c r="F37" s="104">
        <v>1870000</v>
      </c>
      <c r="G37" s="104">
        <v>1789679</v>
      </c>
      <c r="H37" s="104">
        <v>2197736</v>
      </c>
      <c r="I37" s="104">
        <v>2306125.86</v>
      </c>
      <c r="J37" s="104">
        <v>2496978.9</v>
      </c>
      <c r="K37" s="104">
        <v>2454592.44</v>
      </c>
      <c r="L37" s="104">
        <v>2691519.38</v>
      </c>
      <c r="M37" s="104">
        <v>2665915.62</v>
      </c>
      <c r="N37" s="104">
        <v>2902127.93</v>
      </c>
      <c r="O37" s="104">
        <v>2924896.04</v>
      </c>
      <c r="P37" s="104">
        <v>3605166</v>
      </c>
      <c r="Q37" s="104">
        <v>3513608</v>
      </c>
      <c r="R37" s="104">
        <v>3331939.9220599998</v>
      </c>
      <c r="S37" s="104">
        <f>[3]Spartenbilanz!$H$212</f>
        <v>3208741.1038219868</v>
      </c>
    </row>
    <row r="38" spans="1:19" ht="18.75" customHeight="1">
      <c r="A38" s="46">
        <v>3</v>
      </c>
      <c r="B38" s="90" t="s">
        <v>174</v>
      </c>
      <c r="C38" s="25"/>
      <c r="D38" s="25"/>
      <c r="E38" s="25"/>
      <c r="F38" s="104">
        <v>7802532</v>
      </c>
      <c r="G38" s="104">
        <v>8545299</v>
      </c>
      <c r="H38" s="104">
        <v>7372368.4500000002</v>
      </c>
      <c r="I38" s="104">
        <v>7929326.1100000003</v>
      </c>
      <c r="J38" s="104">
        <v>6581947.8600000003</v>
      </c>
      <c r="K38" s="104">
        <v>5932554</v>
      </c>
      <c r="L38" s="104">
        <v>9224840.5600000005</v>
      </c>
      <c r="M38" s="104">
        <v>9099954.9399999995</v>
      </c>
      <c r="N38" s="104">
        <v>11321184.539999999</v>
      </c>
      <c r="O38" s="104">
        <v>13668841.27</v>
      </c>
      <c r="P38" s="104">
        <v>15059356</v>
      </c>
      <c r="Q38" s="104">
        <v>13515250</v>
      </c>
      <c r="R38" s="104">
        <v>14698727.39005</v>
      </c>
      <c r="S38" s="104">
        <f>[3]Spartenbilanz!$H$277</f>
        <v>13396221.019206855</v>
      </c>
    </row>
    <row r="39" spans="1:19" ht="18.75" customHeight="1">
      <c r="A39" s="46">
        <v>4</v>
      </c>
      <c r="B39" s="90" t="s">
        <v>175</v>
      </c>
      <c r="C39" s="25"/>
      <c r="D39" s="25"/>
      <c r="E39" s="25"/>
      <c r="F39" s="104">
        <v>104695</v>
      </c>
      <c r="G39" s="104">
        <v>93203</v>
      </c>
      <c r="H39" s="104">
        <v>1658428.18</v>
      </c>
      <c r="I39" s="104">
        <v>1478282.31</v>
      </c>
      <c r="J39" s="104">
        <v>1307082</v>
      </c>
      <c r="K39" s="104">
        <v>1233128</v>
      </c>
      <c r="L39" s="104">
        <v>1183908</v>
      </c>
      <c r="M39" s="104">
        <v>1143150</v>
      </c>
      <c r="N39" s="104">
        <v>1174113.5</v>
      </c>
      <c r="O39" s="104">
        <v>1151578</v>
      </c>
      <c r="P39" s="104">
        <v>1173599</v>
      </c>
      <c r="Q39" s="104">
        <v>1238374</v>
      </c>
      <c r="R39" s="104">
        <v>1376884.29</v>
      </c>
      <c r="S39" s="104">
        <f>[3]Spartenbilanz!$H$288</f>
        <v>1509485.64</v>
      </c>
    </row>
    <row r="40" spans="1:19" ht="18.75" customHeight="1">
      <c r="A40" s="46">
        <v>5</v>
      </c>
      <c r="B40" s="90" t="s">
        <v>176</v>
      </c>
      <c r="C40" s="47"/>
      <c r="D40" s="47"/>
      <c r="E40" s="47"/>
      <c r="F40" s="105">
        <v>0</v>
      </c>
      <c r="G40" s="105">
        <v>0</v>
      </c>
      <c r="H40" s="105">
        <v>0</v>
      </c>
      <c r="I40" s="105">
        <v>0</v>
      </c>
      <c r="J40" s="105">
        <v>0</v>
      </c>
      <c r="K40" s="105">
        <v>0</v>
      </c>
      <c r="L40" s="105">
        <v>0</v>
      </c>
      <c r="M40" s="105">
        <v>0</v>
      </c>
      <c r="N40" s="105">
        <v>0</v>
      </c>
      <c r="O40" s="105">
        <v>0</v>
      </c>
      <c r="P40" s="105">
        <v>0</v>
      </c>
      <c r="Q40" s="105">
        <v>0</v>
      </c>
      <c r="R40" s="105">
        <v>0</v>
      </c>
      <c r="S40" s="105">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105">
        <v>5721336.8700000001</v>
      </c>
      <c r="I42" s="105">
        <v>5351564.74</v>
      </c>
      <c r="J42" s="105">
        <v>4964002.8499999996</v>
      </c>
      <c r="K42" s="105">
        <v>5062814.1500000004</v>
      </c>
      <c r="L42" s="105">
        <v>7757658.4900000002</v>
      </c>
      <c r="M42" s="105">
        <v>7844045.6299999999</v>
      </c>
      <c r="N42" s="105">
        <v>9633440.2699999996</v>
      </c>
      <c r="O42" s="105">
        <v>11534014.189999999</v>
      </c>
      <c r="P42" s="105">
        <v>12109921</v>
      </c>
      <c r="Q42" s="105">
        <v>8720486</v>
      </c>
      <c r="R42" s="105">
        <v>8202467.32455</v>
      </c>
      <c r="S42" s="105">
        <f>[3]Spartenbilanz!$H$239</f>
        <v>7018757.7528318744</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c r="E45" s="47"/>
      <c r="F45" s="105">
        <v>478250.02</v>
      </c>
      <c r="G45" s="105">
        <v>740519.23</v>
      </c>
      <c r="H45" s="105">
        <v>1056544</v>
      </c>
      <c r="I45" s="105">
        <v>1179365.96</v>
      </c>
      <c r="J45" s="105">
        <v>1285284</v>
      </c>
      <c r="K45" s="105">
        <v>1650926.05</v>
      </c>
      <c r="L45" s="105">
        <v>1923273.43</v>
      </c>
      <c r="M45" s="105">
        <v>1894496.7999999998</v>
      </c>
      <c r="N45" s="105">
        <f>667625+1216643.99</f>
        <v>1884268.99</v>
      </c>
      <c r="O45" s="105">
        <f>673291+1418479.23</f>
        <v>2091770.23</v>
      </c>
      <c r="P45" s="105">
        <f>683844+1322278.06</f>
        <v>2006122.06</v>
      </c>
      <c r="Q45" s="105">
        <v>2141576.2000000002</v>
      </c>
      <c r="R45" s="105">
        <v>1975072.96</v>
      </c>
      <c r="S45" s="105">
        <v>2098727.17</v>
      </c>
    </row>
    <row r="46" spans="1:19" ht="39.950000000000003" customHeight="1">
      <c r="A46" s="95" t="s">
        <v>89</v>
      </c>
      <c r="B46" s="94" t="s">
        <v>188</v>
      </c>
      <c r="C46" s="47"/>
      <c r="D46" s="47"/>
      <c r="E46" s="47"/>
      <c r="F46" s="47"/>
      <c r="G46" s="47"/>
      <c r="H46" s="47"/>
      <c r="I46" s="105"/>
      <c r="J46" s="105"/>
      <c r="K46" s="105"/>
      <c r="L46" s="105"/>
      <c r="M46" s="105"/>
      <c r="N46" s="105"/>
      <c r="O46" s="105"/>
      <c r="P46" s="105"/>
      <c r="Q46" s="105"/>
      <c r="R46" s="105"/>
      <c r="S46" s="105"/>
    </row>
    <row r="47" spans="1:19" ht="45">
      <c r="A47" s="93" t="s">
        <v>202</v>
      </c>
      <c r="B47" s="94" t="s">
        <v>203</v>
      </c>
      <c r="C47" s="47"/>
      <c r="D47" s="47"/>
      <c r="E47" s="47"/>
      <c r="F47" s="47"/>
      <c r="G47" s="47"/>
      <c r="H47" s="47"/>
      <c r="I47" s="105"/>
      <c r="J47" s="105"/>
      <c r="K47" s="105"/>
      <c r="L47" s="105"/>
      <c r="M47" s="105"/>
      <c r="N47" s="105"/>
      <c r="O47" s="105"/>
      <c r="P47" s="105"/>
      <c r="Q47" s="105"/>
      <c r="R47" s="105"/>
      <c r="S47" s="105"/>
    </row>
    <row r="48" spans="1:19" ht="45">
      <c r="A48" s="93" t="s">
        <v>201</v>
      </c>
      <c r="B48" s="94" t="s">
        <v>215</v>
      </c>
      <c r="C48" s="47"/>
      <c r="D48" s="47"/>
      <c r="E48" s="47"/>
      <c r="F48" s="105">
        <v>341000</v>
      </c>
      <c r="G48" s="105">
        <v>770092</v>
      </c>
      <c r="H48" s="105">
        <v>1268185</v>
      </c>
      <c r="I48" s="105">
        <v>1083283.29</v>
      </c>
      <c r="J48" s="105">
        <v>1311325</v>
      </c>
      <c r="K48" s="105">
        <v>1653955.81</v>
      </c>
      <c r="L48" s="105">
        <v>1923528.5499999998</v>
      </c>
      <c r="M48" s="105">
        <v>1894736.7799999998</v>
      </c>
      <c r="N48" s="105">
        <v>1884269.19</v>
      </c>
      <c r="O48" s="105">
        <v>2091769.87</v>
      </c>
      <c r="P48" s="105">
        <v>2006122.41</v>
      </c>
      <c r="Q48" s="105">
        <v>2139074.94</v>
      </c>
      <c r="R48" s="105">
        <v>1974903.89</v>
      </c>
      <c r="S48" s="105">
        <v>2098727.17</v>
      </c>
    </row>
    <row r="49" spans="1:22" ht="39.950000000000003" customHeight="1">
      <c r="A49" s="95" t="s">
        <v>101</v>
      </c>
      <c r="B49" s="94" t="s">
        <v>197</v>
      </c>
      <c r="C49" s="47"/>
      <c r="D49" s="47"/>
      <c r="E49" s="47"/>
      <c r="F49" s="105"/>
      <c r="G49" s="105"/>
      <c r="H49" s="105"/>
      <c r="I49" s="105"/>
      <c r="J49" s="105"/>
      <c r="K49" s="105"/>
      <c r="L49" s="105"/>
      <c r="M49" s="105"/>
      <c r="N49" s="105"/>
      <c r="O49" s="105"/>
      <c r="P49" s="105"/>
      <c r="Q49" s="105"/>
      <c r="R49" s="105"/>
      <c r="S49" s="105"/>
      <c r="T49" s="121"/>
      <c r="U49" s="121"/>
      <c r="V49" s="121"/>
    </row>
    <row r="50" spans="1:22" ht="39.950000000000003" customHeight="1">
      <c r="A50" s="99" t="s">
        <v>97</v>
      </c>
      <c r="B50" s="98" t="s">
        <v>179</v>
      </c>
      <c r="C50" s="47"/>
      <c r="D50" s="47"/>
      <c r="E50" s="47"/>
      <c r="F50" s="105"/>
      <c r="G50" s="105"/>
      <c r="H50" s="105"/>
      <c r="I50" s="105"/>
      <c r="J50" s="105"/>
      <c r="K50" s="105"/>
      <c r="L50" s="105"/>
      <c r="M50" s="105"/>
      <c r="N50" s="105">
        <v>699634.39</v>
      </c>
      <c r="O50" s="105">
        <v>648338.62</v>
      </c>
      <c r="P50" s="105">
        <v>521263.81</v>
      </c>
      <c r="Q50" s="105">
        <v>577358.27</v>
      </c>
      <c r="R50" s="105">
        <v>705887.11</v>
      </c>
      <c r="S50" s="105">
        <v>656754.61</v>
      </c>
    </row>
    <row r="51" spans="1:22" ht="39.950000000000003" customHeight="1">
      <c r="A51" s="99" t="s">
        <v>98</v>
      </c>
      <c r="B51" s="98" t="s">
        <v>178</v>
      </c>
      <c r="C51" s="47"/>
      <c r="D51" s="47"/>
      <c r="E51" s="47"/>
      <c r="F51" s="105"/>
      <c r="G51" s="105"/>
      <c r="H51" s="105"/>
      <c r="I51" s="105"/>
      <c r="J51" s="105"/>
      <c r="K51" s="105"/>
      <c r="L51" s="105"/>
      <c r="M51" s="105"/>
      <c r="N51" s="105">
        <v>663735.91</v>
      </c>
      <c r="O51" s="105">
        <v>636941.68000000005</v>
      </c>
      <c r="P51" s="105">
        <v>516975.49</v>
      </c>
      <c r="Q51" s="105">
        <v>578457.4</v>
      </c>
      <c r="R51" s="105">
        <v>710155.9</v>
      </c>
      <c r="S51" s="105">
        <f>'[2]Sparten GuV 2022'!$F$223</f>
        <v>662454.47</v>
      </c>
    </row>
    <row r="52" spans="1:22" ht="39.950000000000003" customHeight="1">
      <c r="A52" s="99" t="s">
        <v>147</v>
      </c>
      <c r="B52" s="98" t="s">
        <v>216</v>
      </c>
      <c r="C52" s="47"/>
      <c r="D52" s="47"/>
      <c r="E52" s="47"/>
      <c r="F52" s="47"/>
      <c r="G52" s="47"/>
      <c r="H52" s="47"/>
      <c r="I52" s="105"/>
      <c r="J52" s="105"/>
      <c r="K52" s="105"/>
      <c r="L52" s="105"/>
      <c r="M52" s="105"/>
      <c r="N52" s="105">
        <v>752580.24</v>
      </c>
      <c r="O52" s="105">
        <v>682201.82</v>
      </c>
      <c r="P52" s="105">
        <v>662106.6</v>
      </c>
      <c r="Q52" s="105">
        <v>507774.84</v>
      </c>
      <c r="R52" s="105">
        <v>577721.65</v>
      </c>
      <c r="S52" s="105">
        <v>721679.39</v>
      </c>
      <c r="T52" s="121"/>
      <c r="U52" s="121"/>
      <c r="V52" s="121"/>
    </row>
    <row r="53" spans="1:22" ht="39.950000000000003" customHeight="1">
      <c r="A53" s="99" t="s">
        <v>148</v>
      </c>
      <c r="B53" s="98" t="s">
        <v>190</v>
      </c>
      <c r="C53" s="47"/>
      <c r="D53" s="47"/>
      <c r="E53" s="47"/>
      <c r="F53" s="47"/>
      <c r="G53" s="47"/>
      <c r="H53" s="47"/>
      <c r="I53" s="105"/>
      <c r="J53" s="105"/>
      <c r="K53" s="105"/>
      <c r="L53" s="105"/>
      <c r="M53" s="105"/>
      <c r="N53" s="105">
        <v>793642.78</v>
      </c>
      <c r="O53" s="105">
        <v>667237.88</v>
      </c>
      <c r="P53" s="105">
        <v>667237.88</v>
      </c>
      <c r="Q53" s="105">
        <v>509111.7</v>
      </c>
      <c r="R53" s="105">
        <v>577721.65</v>
      </c>
      <c r="S53" s="105">
        <v>721679.39</v>
      </c>
    </row>
    <row r="54" spans="1:22" ht="39.950000000000003" customHeight="1">
      <c r="A54" s="97" t="s">
        <v>99</v>
      </c>
      <c r="B54" s="96" t="s">
        <v>191</v>
      </c>
      <c r="C54" s="47"/>
      <c r="D54" s="47"/>
      <c r="E54" s="47"/>
      <c r="F54" s="105">
        <v>0</v>
      </c>
      <c r="G54" s="105">
        <v>0</v>
      </c>
      <c r="H54" s="105">
        <v>-15743</v>
      </c>
      <c r="I54" s="105">
        <v>60309</v>
      </c>
      <c r="J54" s="105">
        <v>191205.09</v>
      </c>
      <c r="K54" s="105">
        <v>241265.32</v>
      </c>
      <c r="L54" s="105">
        <v>287944.55</v>
      </c>
      <c r="M54" s="105">
        <v>276545.96000000002</v>
      </c>
      <c r="N54" s="105">
        <v>327629.34000000003</v>
      </c>
      <c r="O54" s="105">
        <v>343719.21</v>
      </c>
      <c r="P54" s="105">
        <v>345672.28</v>
      </c>
      <c r="Q54" s="105">
        <v>335171.28000000003</v>
      </c>
      <c r="R54" s="105">
        <v>448105.3</v>
      </c>
      <c r="S54" s="105">
        <v>510088.95</v>
      </c>
    </row>
    <row r="55" spans="1:22" ht="39.950000000000003" customHeight="1">
      <c r="A55" s="97" t="s">
        <v>103</v>
      </c>
      <c r="B55" s="96" t="s">
        <v>192</v>
      </c>
      <c r="C55" s="47"/>
      <c r="D55" s="47"/>
      <c r="E55" s="47"/>
      <c r="F55" s="105">
        <v>0</v>
      </c>
      <c r="G55" s="105">
        <v>0</v>
      </c>
      <c r="H55" s="105">
        <v>53408</v>
      </c>
      <c r="I55" s="105">
        <v>60308.959999999999</v>
      </c>
      <c r="J55" s="105">
        <v>191205.09</v>
      </c>
      <c r="K55" s="105">
        <v>241265.32</v>
      </c>
      <c r="L55" s="105">
        <v>287944.83999999997</v>
      </c>
      <c r="M55" s="105">
        <v>276545.95999999996</v>
      </c>
      <c r="N55" s="105">
        <v>311195.57</v>
      </c>
      <c r="O55" s="105">
        <v>320622.13</v>
      </c>
      <c r="P55" s="105">
        <v>327238.11</v>
      </c>
      <c r="Q55" s="105">
        <v>335161.34000000003</v>
      </c>
      <c r="R55" s="105">
        <v>448105.3</v>
      </c>
      <c r="S55" s="105">
        <v>510088.95</v>
      </c>
    </row>
    <row r="56" spans="1:22" ht="39.950000000000003" customHeight="1">
      <c r="A56" s="97" t="s">
        <v>145</v>
      </c>
      <c r="B56" s="96" t="s">
        <v>180</v>
      </c>
      <c r="C56" s="47"/>
      <c r="D56" s="47"/>
      <c r="E56" s="47"/>
      <c r="F56" s="105"/>
      <c r="G56" s="105"/>
      <c r="H56" s="105"/>
      <c r="I56" s="105"/>
      <c r="J56" s="105"/>
      <c r="K56" s="105"/>
      <c r="L56" s="105"/>
      <c r="M56" s="105"/>
      <c r="N56" s="105"/>
      <c r="O56" s="105"/>
      <c r="P56" s="105"/>
      <c r="Q56" s="105"/>
      <c r="R56" s="105"/>
      <c r="S56" s="105"/>
      <c r="T56" s="121"/>
      <c r="U56" s="121"/>
      <c r="V56" s="121"/>
    </row>
    <row r="57" spans="1:22" ht="39.950000000000003" customHeight="1">
      <c r="A57" s="97" t="s">
        <v>146</v>
      </c>
      <c r="B57" s="96" t="s">
        <v>181</v>
      </c>
      <c r="C57" s="47"/>
      <c r="D57" s="47"/>
      <c r="E57" s="47"/>
      <c r="F57" s="47"/>
      <c r="G57" s="47"/>
      <c r="H57" s="47"/>
      <c r="I57" s="47"/>
      <c r="J57" s="47"/>
      <c r="K57" s="47"/>
      <c r="L57" s="47"/>
      <c r="M57" s="47"/>
      <c r="N57" s="47"/>
      <c r="O57" s="47"/>
      <c r="P57" s="47"/>
      <c r="Q57" s="47"/>
      <c r="R57" s="47"/>
      <c r="S57" s="47"/>
    </row>
    <row r="58" spans="1:22" ht="39.950000000000003" customHeight="1">
      <c r="A58" s="122" t="s">
        <v>149</v>
      </c>
      <c r="B58" s="100" t="s">
        <v>193</v>
      </c>
      <c r="C58" s="47"/>
      <c r="D58" s="47"/>
      <c r="E58" s="47"/>
      <c r="F58" s="47"/>
      <c r="G58" s="47"/>
      <c r="H58" s="47"/>
      <c r="I58" s="47"/>
      <c r="J58" s="47"/>
      <c r="K58" s="47"/>
      <c r="L58" s="47"/>
      <c r="M58" s="47"/>
      <c r="N58" s="47">
        <v>-5901.69</v>
      </c>
      <c r="O58" s="47">
        <v>114400.1</v>
      </c>
      <c r="P58" s="47">
        <v>983701.23</v>
      </c>
      <c r="Q58" s="47">
        <v>931780.23</v>
      </c>
      <c r="R58" s="47">
        <v>896133.88</v>
      </c>
      <c r="S58" s="47">
        <v>797458.76</v>
      </c>
    </row>
    <row r="59" spans="1:22" ht="39.950000000000003" customHeight="1">
      <c r="A59" s="122" t="s">
        <v>150</v>
      </c>
      <c r="B59" s="100" t="s">
        <v>194</v>
      </c>
      <c r="C59" s="47"/>
      <c r="D59" s="47"/>
      <c r="E59" s="47"/>
      <c r="F59" s="47"/>
      <c r="G59" s="47"/>
      <c r="H59" s="47"/>
      <c r="I59" s="47"/>
      <c r="J59" s="47"/>
      <c r="K59" s="47"/>
      <c r="L59" s="47"/>
      <c r="M59" s="47"/>
      <c r="N59" s="47">
        <v>-3400.8399999999997</v>
      </c>
      <c r="O59" s="47">
        <v>115646.76999999999</v>
      </c>
      <c r="P59" s="47">
        <v>993005.89999999991</v>
      </c>
      <c r="Q59" s="47">
        <v>937302.48</v>
      </c>
      <c r="R59" s="47">
        <v>896133.88</v>
      </c>
      <c r="S59" s="47">
        <v>797458.76</v>
      </c>
    </row>
    <row r="60" spans="1:22" ht="39.950000000000003" customHeight="1">
      <c r="A60" s="122" t="s">
        <v>151</v>
      </c>
      <c r="B60" s="100" t="s">
        <v>182</v>
      </c>
      <c r="C60" s="47"/>
      <c r="D60" s="47"/>
      <c r="E60" s="47"/>
      <c r="F60" s="47"/>
      <c r="G60" s="47"/>
      <c r="H60" s="47"/>
      <c r="I60" s="47"/>
      <c r="J60" s="47"/>
      <c r="K60" s="47"/>
      <c r="L60" s="47"/>
      <c r="M60" s="47"/>
      <c r="N60" s="47"/>
      <c r="O60" s="47"/>
      <c r="P60" s="47"/>
      <c r="Q60" s="47"/>
      <c r="R60" s="47"/>
      <c r="S60" s="47"/>
    </row>
    <row r="61" spans="1:22" ht="39.950000000000003" customHeight="1">
      <c r="A61" s="122" t="s">
        <v>152</v>
      </c>
      <c r="B61" s="100" t="s">
        <v>185</v>
      </c>
      <c r="C61" s="47"/>
      <c r="D61" s="47"/>
      <c r="E61" s="47"/>
      <c r="F61" s="47"/>
      <c r="G61" s="47"/>
      <c r="H61" s="47"/>
      <c r="I61" s="47"/>
      <c r="J61" s="47"/>
      <c r="K61" s="47"/>
      <c r="L61" s="47"/>
      <c r="M61" s="47"/>
      <c r="N61" s="47"/>
      <c r="O61" s="47"/>
      <c r="P61" s="47"/>
      <c r="Q61" s="47"/>
      <c r="R61" s="47"/>
      <c r="S61" s="47"/>
    </row>
    <row r="62" spans="1:22" ht="39.950000000000003" customHeight="1">
      <c r="A62" s="101" t="s">
        <v>153</v>
      </c>
      <c r="B62" s="102" t="s">
        <v>195</v>
      </c>
      <c r="C62" s="47"/>
      <c r="D62" s="47"/>
      <c r="E62" s="47"/>
      <c r="F62" s="47"/>
      <c r="G62" s="47"/>
      <c r="H62" s="47"/>
      <c r="I62" s="47"/>
      <c r="J62" s="47"/>
      <c r="K62" s="47"/>
      <c r="L62" s="47"/>
      <c r="M62" s="47"/>
      <c r="N62" s="47">
        <v>16281.52</v>
      </c>
      <c r="O62" s="47">
        <v>29899.55</v>
      </c>
      <c r="P62" s="47">
        <v>12813.69</v>
      </c>
      <c r="Q62" s="47">
        <v>16748.73</v>
      </c>
      <c r="R62" s="47">
        <v>21442.01</v>
      </c>
      <c r="S62" s="47">
        <v>6621.6</v>
      </c>
    </row>
    <row r="63" spans="1:22" ht="39.950000000000003" customHeight="1">
      <c r="A63" s="101" t="s">
        <v>154</v>
      </c>
      <c r="B63" s="102" t="s">
        <v>196</v>
      </c>
      <c r="C63" s="47"/>
      <c r="D63" s="47"/>
      <c r="E63" s="47"/>
      <c r="F63" s="47"/>
      <c r="G63" s="47"/>
      <c r="H63" s="47"/>
      <c r="I63" s="47"/>
      <c r="J63" s="47"/>
      <c r="K63" s="47"/>
      <c r="L63" s="47"/>
      <c r="M63" s="47"/>
      <c r="N63" s="47">
        <v>16491.310000000001</v>
      </c>
      <c r="O63" s="47">
        <v>30290.35</v>
      </c>
      <c r="P63" s="47">
        <v>12897.279999999999</v>
      </c>
      <c r="Q63" s="47">
        <v>16967.96</v>
      </c>
      <c r="R63" s="47">
        <v>21442.010000000002</v>
      </c>
      <c r="S63" s="47">
        <v>6607.6100000000006</v>
      </c>
    </row>
    <row r="64" spans="1:22" ht="39.950000000000003" customHeight="1">
      <c r="A64" s="101" t="s">
        <v>155</v>
      </c>
      <c r="B64" s="102" t="s">
        <v>183</v>
      </c>
      <c r="C64" s="47"/>
      <c r="D64" s="47"/>
      <c r="E64" s="47"/>
      <c r="F64" s="47"/>
      <c r="G64" s="47"/>
      <c r="H64" s="47"/>
      <c r="I64" s="47"/>
      <c r="J64" s="47"/>
      <c r="K64" s="47"/>
      <c r="L64" s="47"/>
      <c r="M64" s="47"/>
      <c r="N64" s="47"/>
      <c r="O64" s="47"/>
      <c r="P64" s="47"/>
      <c r="Q64" s="47"/>
      <c r="R64" s="47"/>
      <c r="S64" s="47"/>
    </row>
    <row r="65" spans="1:19" ht="39.950000000000003" customHeight="1">
      <c r="A65" s="101" t="s">
        <v>156</v>
      </c>
      <c r="B65" s="102" t="s">
        <v>184</v>
      </c>
      <c r="C65" s="47"/>
      <c r="D65" s="47"/>
      <c r="E65" s="47"/>
      <c r="F65" s="47"/>
      <c r="G65" s="47"/>
      <c r="H65" s="47"/>
      <c r="I65" s="47"/>
      <c r="J65" s="47"/>
      <c r="K65" s="47"/>
      <c r="L65" s="47"/>
      <c r="M65" s="47"/>
      <c r="N65" s="47"/>
      <c r="O65" s="47"/>
      <c r="P65" s="47"/>
      <c r="Q65" s="47"/>
      <c r="R65" s="47"/>
      <c r="S65" s="47"/>
    </row>
    <row r="68" spans="1:19" ht="21">
      <c r="A68" s="123"/>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Z3706"/>
  <sheetViews>
    <sheetView showGridLines="0" topLeftCell="A2" zoomScale="85" zoomScaleNormal="85" workbookViewId="0">
      <pane xSplit="2" ySplit="2" topLeftCell="I2781" activePane="bottomRight" state="frozen"/>
      <selection activeCell="A2" sqref="A2"/>
      <selection pane="topRight" activeCell="C2" sqref="C2"/>
      <selection pane="bottomLeft" activeCell="A4" sqref="A4"/>
      <selection pane="bottomRight" activeCell="U2764" sqref="U2764"/>
    </sheetView>
  </sheetViews>
  <sheetFormatPr baseColWidth="10" defaultColWidth="11.42578125" defaultRowHeight="12.75"/>
  <cols>
    <col min="1" max="1" width="37.5703125" style="32" customWidth="1"/>
    <col min="2" max="2" width="16.7109375" style="32" bestFit="1" customWidth="1"/>
    <col min="3" max="19" width="18.28515625" style="32" customWidth="1"/>
    <col min="20" max="20" width="12.85546875" style="32" customWidth="1"/>
    <col min="21" max="21" width="16.140625" style="32" customWidth="1"/>
    <col min="22" max="22" width="26.42578125" style="32" customWidth="1"/>
    <col min="23" max="23" width="14.85546875" style="32" customWidth="1"/>
    <col min="24" max="24" width="12.140625" style="32" customWidth="1"/>
    <col min="25" max="25" width="13.5703125" style="32" customWidth="1"/>
    <col min="26" max="26" width="17" style="32" customWidth="1"/>
    <col min="27" max="16384" width="11.42578125" style="32"/>
  </cols>
  <sheetData>
    <row r="1" spans="1:26">
      <c r="A1" s="31" t="s">
        <v>143</v>
      </c>
    </row>
    <row r="2" spans="1:26"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c r="U2" s="124"/>
      <c r="V2" s="124"/>
      <c r="W2" s="124"/>
      <c r="X2" s="124"/>
      <c r="Y2" s="124"/>
      <c r="Z2" s="124"/>
    </row>
    <row r="3" spans="1:26">
      <c r="A3" s="65" t="s">
        <v>78</v>
      </c>
      <c r="B3" s="5">
        <v>2022</v>
      </c>
      <c r="C3" s="33"/>
      <c r="D3" s="33"/>
      <c r="E3" s="33"/>
      <c r="F3" s="33"/>
      <c r="G3" s="33"/>
      <c r="H3" s="33"/>
      <c r="I3" s="33"/>
      <c r="J3" s="33"/>
      <c r="K3" s="33"/>
      <c r="L3" s="33"/>
      <c r="M3" s="33"/>
      <c r="N3" s="33"/>
      <c r="O3" s="33"/>
      <c r="P3" s="33"/>
      <c r="Q3" s="33"/>
      <c r="R3" s="62"/>
      <c r="S3" s="34"/>
      <c r="T3" s="115"/>
      <c r="U3" s="115"/>
      <c r="V3" s="116"/>
      <c r="W3" s="115"/>
      <c r="X3" s="115"/>
      <c r="Y3" s="117"/>
      <c r="Z3" s="115"/>
    </row>
    <row r="4" spans="1:26">
      <c r="A4" s="35"/>
      <c r="B4" s="5">
        <v>2021</v>
      </c>
      <c r="C4" s="33"/>
      <c r="D4" s="33"/>
      <c r="E4" s="33"/>
      <c r="F4" s="33"/>
      <c r="G4" s="33"/>
      <c r="H4" s="33"/>
      <c r="I4" s="33"/>
      <c r="J4" s="33"/>
      <c r="K4" s="33"/>
      <c r="L4" s="33"/>
      <c r="M4" s="33"/>
      <c r="N4" s="33"/>
      <c r="O4" s="33"/>
      <c r="P4" s="33"/>
      <c r="Q4" s="33"/>
      <c r="R4" s="34"/>
      <c r="S4" s="34"/>
    </row>
    <row r="5" spans="1:26" ht="15.75">
      <c r="B5" s="5">
        <v>2020</v>
      </c>
      <c r="C5" s="33"/>
      <c r="D5" s="33"/>
      <c r="E5" s="33"/>
      <c r="F5" s="33"/>
      <c r="G5" s="33"/>
      <c r="H5" s="33"/>
      <c r="I5" s="33"/>
      <c r="J5" s="33"/>
      <c r="K5" s="33"/>
      <c r="L5" s="33"/>
      <c r="M5" s="33"/>
      <c r="N5" s="33"/>
      <c r="O5" s="33"/>
      <c r="P5" s="33"/>
      <c r="Q5" s="34"/>
      <c r="R5" s="34"/>
      <c r="S5" s="34"/>
      <c r="V5" s="111"/>
    </row>
    <row r="6" spans="1:26">
      <c r="B6" s="5">
        <v>2019</v>
      </c>
      <c r="C6" s="33"/>
      <c r="D6" s="33"/>
      <c r="E6" s="33"/>
      <c r="F6" s="33"/>
      <c r="G6" s="33"/>
      <c r="H6" s="33"/>
      <c r="I6" s="33"/>
      <c r="J6" s="33"/>
      <c r="K6" s="33"/>
      <c r="L6" s="33"/>
      <c r="M6" s="33"/>
      <c r="N6" s="33"/>
      <c r="O6" s="33"/>
      <c r="P6" s="34"/>
      <c r="Q6" s="34"/>
      <c r="R6" s="34"/>
      <c r="S6" s="34"/>
    </row>
    <row r="7" spans="1:26">
      <c r="B7" s="5">
        <v>2018</v>
      </c>
      <c r="C7" s="33"/>
      <c r="D7" s="33"/>
      <c r="E7" s="33"/>
      <c r="F7" s="33"/>
      <c r="G7" s="33"/>
      <c r="H7" s="33"/>
      <c r="I7" s="33"/>
      <c r="J7" s="33"/>
      <c r="K7" s="33"/>
      <c r="L7" s="33"/>
      <c r="M7" s="33"/>
      <c r="N7" s="33"/>
      <c r="O7" s="34"/>
      <c r="P7" s="34"/>
      <c r="Q7" s="34"/>
      <c r="R7" s="34"/>
      <c r="S7" s="34"/>
    </row>
    <row r="8" spans="1:26">
      <c r="B8" s="5">
        <v>2017</v>
      </c>
      <c r="C8" s="33"/>
      <c r="D8" s="33"/>
      <c r="E8" s="33"/>
      <c r="F8" s="33"/>
      <c r="G8" s="33"/>
      <c r="H8" s="33"/>
      <c r="I8" s="33"/>
      <c r="J8" s="33"/>
      <c r="K8" s="33"/>
      <c r="L8" s="33"/>
      <c r="M8" s="33"/>
      <c r="N8" s="34"/>
      <c r="O8" s="34"/>
      <c r="P8" s="34"/>
      <c r="Q8" s="34"/>
      <c r="R8" s="34"/>
      <c r="S8" s="34"/>
    </row>
    <row r="9" spans="1:26">
      <c r="B9" s="5">
        <v>2016</v>
      </c>
      <c r="C9" s="33"/>
      <c r="D9" s="33"/>
      <c r="E9" s="33"/>
      <c r="F9" s="33"/>
      <c r="G9" s="33"/>
      <c r="H9" s="33"/>
      <c r="I9" s="33"/>
      <c r="J9" s="33"/>
      <c r="K9" s="33"/>
      <c r="L9" s="33"/>
      <c r="M9" s="34"/>
      <c r="N9" s="34"/>
      <c r="O9" s="34"/>
      <c r="P9" s="34"/>
      <c r="Q9" s="34"/>
      <c r="R9" s="34"/>
      <c r="S9" s="34"/>
    </row>
    <row r="10" spans="1:26" ht="15">
      <c r="B10" s="5">
        <v>2015</v>
      </c>
      <c r="C10" s="33"/>
      <c r="D10" s="33"/>
      <c r="E10" s="33"/>
      <c r="F10" s="33"/>
      <c r="G10" s="33"/>
      <c r="H10" s="33"/>
      <c r="I10" s="33"/>
      <c r="J10" s="33"/>
      <c r="K10" s="33"/>
      <c r="L10" s="34">
        <v>25293.67</v>
      </c>
      <c r="M10" s="34">
        <v>25293.67</v>
      </c>
      <c r="N10" s="34">
        <v>25293.67</v>
      </c>
      <c r="O10" s="34">
        <v>25293.67</v>
      </c>
      <c r="P10" s="34">
        <v>25293.67</v>
      </c>
      <c r="Q10" s="34">
        <v>25293.67</v>
      </c>
      <c r="R10" s="34">
        <v>25293.67</v>
      </c>
      <c r="S10" s="34">
        <v>25293.67</v>
      </c>
      <c r="T10" s="108"/>
    </row>
    <row r="11" spans="1:26" ht="15">
      <c r="B11" s="5">
        <v>2014</v>
      </c>
      <c r="C11" s="33"/>
      <c r="D11" s="33"/>
      <c r="E11" s="33"/>
      <c r="F11" s="33"/>
      <c r="G11" s="33"/>
      <c r="H11" s="33"/>
      <c r="I11" s="33"/>
      <c r="J11" s="33"/>
      <c r="K11" s="34"/>
      <c r="L11" s="34"/>
      <c r="M11" s="34"/>
      <c r="N11" s="34"/>
      <c r="O11" s="34"/>
      <c r="P11" s="34"/>
      <c r="Q11" s="34"/>
      <c r="R11" s="34"/>
      <c r="S11" s="34"/>
      <c r="T11" s="108"/>
    </row>
    <row r="12" spans="1:26" ht="15">
      <c r="B12" s="5">
        <v>2013</v>
      </c>
      <c r="C12" s="33"/>
      <c r="D12" s="33"/>
      <c r="E12" s="33"/>
      <c r="F12" s="33"/>
      <c r="G12" s="33"/>
      <c r="H12" s="33"/>
      <c r="I12" s="33"/>
      <c r="J12" s="34"/>
      <c r="K12" s="34"/>
      <c r="L12" s="34"/>
      <c r="M12" s="34"/>
      <c r="N12" s="34"/>
      <c r="O12" s="34"/>
      <c r="P12" s="34"/>
      <c r="Q12" s="34"/>
      <c r="R12" s="34"/>
      <c r="S12" s="34"/>
      <c r="T12" s="108"/>
    </row>
    <row r="13" spans="1:26" ht="15">
      <c r="B13" s="5">
        <v>2012</v>
      </c>
      <c r="C13" s="33"/>
      <c r="D13" s="33"/>
      <c r="E13" s="33"/>
      <c r="F13" s="33"/>
      <c r="G13" s="33"/>
      <c r="H13" s="33"/>
      <c r="I13" s="34">
        <v>18212.5</v>
      </c>
      <c r="J13" s="34">
        <v>18212.5</v>
      </c>
      <c r="K13" s="34">
        <v>18212.5</v>
      </c>
      <c r="L13" s="34">
        <v>18212.5</v>
      </c>
      <c r="M13" s="34">
        <v>18212.5</v>
      </c>
      <c r="N13" s="34">
        <v>18212.5</v>
      </c>
      <c r="O13" s="34">
        <v>18212.5</v>
      </c>
      <c r="P13" s="34">
        <v>18212.5</v>
      </c>
      <c r="Q13" s="34">
        <v>18212.5</v>
      </c>
      <c r="R13" s="34">
        <v>18212.5</v>
      </c>
      <c r="S13" s="34">
        <v>18212.5</v>
      </c>
      <c r="T13" s="108"/>
    </row>
    <row r="14" spans="1:26" ht="15">
      <c r="B14" s="5">
        <v>2011</v>
      </c>
      <c r="C14" s="33"/>
      <c r="D14" s="33"/>
      <c r="E14" s="33"/>
      <c r="F14" s="33"/>
      <c r="G14" s="33"/>
      <c r="H14" s="34"/>
      <c r="I14" s="34"/>
      <c r="J14" s="34"/>
      <c r="K14" s="34"/>
      <c r="L14" s="34"/>
      <c r="M14" s="34"/>
      <c r="N14" s="34"/>
      <c r="O14" s="34"/>
      <c r="P14" s="34"/>
      <c r="Q14" s="34"/>
      <c r="R14" s="34"/>
      <c r="S14" s="34"/>
      <c r="T14" s="108"/>
    </row>
    <row r="15" spans="1:26" ht="15">
      <c r="B15" s="5">
        <v>2010</v>
      </c>
      <c r="C15" s="33"/>
      <c r="D15" s="33"/>
      <c r="E15" s="33"/>
      <c r="F15" s="33"/>
      <c r="G15" s="34"/>
      <c r="H15" s="34"/>
      <c r="I15" s="34"/>
      <c r="J15" s="34"/>
      <c r="K15" s="34"/>
      <c r="L15" s="34"/>
      <c r="M15" s="34"/>
      <c r="N15" s="34"/>
      <c r="O15" s="34"/>
      <c r="P15" s="34"/>
      <c r="Q15" s="34"/>
      <c r="R15" s="34"/>
      <c r="S15" s="34"/>
      <c r="T15" s="108"/>
    </row>
    <row r="16" spans="1:26" ht="15">
      <c r="B16" s="5">
        <v>2009</v>
      </c>
      <c r="C16" s="33"/>
      <c r="D16" s="33"/>
      <c r="E16" s="33"/>
      <c r="F16" s="34"/>
      <c r="G16" s="34"/>
      <c r="H16" s="34"/>
      <c r="I16" s="34"/>
      <c r="J16" s="34"/>
      <c r="K16" s="34"/>
      <c r="L16" s="34"/>
      <c r="M16" s="34"/>
      <c r="N16" s="34"/>
      <c r="O16" s="34"/>
      <c r="P16" s="34"/>
      <c r="Q16" s="34"/>
      <c r="R16" s="34"/>
      <c r="S16" s="34"/>
      <c r="T16" s="108"/>
    </row>
    <row r="17" spans="2:22" ht="15">
      <c r="B17" s="5">
        <v>2008</v>
      </c>
      <c r="C17" s="33"/>
      <c r="D17" s="33"/>
      <c r="E17" s="34">
        <v>10</v>
      </c>
      <c r="F17" s="34">
        <v>10</v>
      </c>
      <c r="G17" s="34">
        <v>10</v>
      </c>
      <c r="H17" s="34">
        <v>10</v>
      </c>
      <c r="I17" s="34">
        <v>10</v>
      </c>
      <c r="J17" s="34">
        <v>10</v>
      </c>
      <c r="K17" s="34">
        <v>10</v>
      </c>
      <c r="L17" s="34">
        <v>10</v>
      </c>
      <c r="M17" s="34">
        <v>10</v>
      </c>
      <c r="N17" s="34">
        <v>10</v>
      </c>
      <c r="O17" s="34">
        <v>10</v>
      </c>
      <c r="P17" s="34">
        <v>10</v>
      </c>
      <c r="Q17" s="34">
        <v>10</v>
      </c>
      <c r="R17" s="34">
        <v>10</v>
      </c>
      <c r="S17" s="34">
        <v>10</v>
      </c>
      <c r="T17" s="108"/>
    </row>
    <row r="18" spans="2:22" ht="15">
      <c r="B18" s="5">
        <v>2007</v>
      </c>
      <c r="C18" s="33"/>
      <c r="D18" s="34">
        <v>105.63</v>
      </c>
      <c r="E18" s="34">
        <v>105.63</v>
      </c>
      <c r="F18" s="34">
        <v>105.63</v>
      </c>
      <c r="G18" s="34">
        <v>105.63</v>
      </c>
      <c r="H18" s="34">
        <v>105.63</v>
      </c>
      <c r="I18" s="34">
        <v>105.63</v>
      </c>
      <c r="J18" s="34">
        <v>105.63</v>
      </c>
      <c r="K18" s="34">
        <v>105.63</v>
      </c>
      <c r="L18" s="34">
        <v>105.63</v>
      </c>
      <c r="M18" s="34">
        <v>105.63</v>
      </c>
      <c r="N18" s="34">
        <v>105.63</v>
      </c>
      <c r="O18" s="34">
        <v>105.63</v>
      </c>
      <c r="P18" s="34">
        <v>105.63</v>
      </c>
      <c r="Q18" s="34">
        <v>105.63</v>
      </c>
      <c r="R18" s="34">
        <v>105.63</v>
      </c>
      <c r="S18" s="34">
        <v>105.63</v>
      </c>
      <c r="T18" s="108"/>
    </row>
    <row r="19" spans="2:22" ht="15">
      <c r="B19" s="5">
        <v>2006</v>
      </c>
      <c r="C19" s="34"/>
      <c r="D19" s="34"/>
      <c r="E19" s="34"/>
      <c r="F19" s="34"/>
      <c r="G19" s="34"/>
      <c r="H19" s="34"/>
      <c r="I19" s="34"/>
      <c r="J19" s="34"/>
      <c r="K19" s="34"/>
      <c r="L19" s="34"/>
      <c r="M19" s="34"/>
      <c r="N19" s="34"/>
      <c r="O19" s="34"/>
      <c r="P19" s="34"/>
      <c r="Q19" s="34"/>
      <c r="R19" s="34"/>
      <c r="S19" s="34"/>
      <c r="T19" s="108"/>
    </row>
    <row r="20" spans="2:22" ht="15">
      <c r="B20" s="5">
        <v>2005</v>
      </c>
      <c r="C20" s="34"/>
      <c r="D20" s="34"/>
      <c r="E20" s="34"/>
      <c r="F20" s="34"/>
      <c r="G20" s="34"/>
      <c r="H20" s="34"/>
      <c r="I20" s="34"/>
      <c r="J20" s="34"/>
      <c r="K20" s="34"/>
      <c r="L20" s="34"/>
      <c r="M20" s="34"/>
      <c r="N20" s="34"/>
      <c r="O20" s="34"/>
      <c r="P20" s="34"/>
      <c r="Q20" s="34"/>
      <c r="R20" s="34"/>
      <c r="S20" s="34"/>
      <c r="T20" s="108"/>
    </row>
    <row r="21" spans="2:22" ht="15">
      <c r="B21" s="5">
        <v>2004</v>
      </c>
      <c r="C21" s="34">
        <v>1923.12</v>
      </c>
      <c r="D21" s="34">
        <v>1923.12</v>
      </c>
      <c r="E21" s="34">
        <v>1923.12</v>
      </c>
      <c r="F21" s="34">
        <v>1923.12</v>
      </c>
      <c r="G21" s="34">
        <v>1923.12</v>
      </c>
      <c r="H21" s="34">
        <v>1923.12</v>
      </c>
      <c r="I21" s="34">
        <v>1923.12</v>
      </c>
      <c r="J21" s="34">
        <v>1923.12</v>
      </c>
      <c r="K21" s="34">
        <v>1923.12</v>
      </c>
      <c r="L21" s="34">
        <v>1923.12</v>
      </c>
      <c r="M21" s="34">
        <v>1923.12</v>
      </c>
      <c r="N21" s="34">
        <v>1923.12</v>
      </c>
      <c r="O21" s="34">
        <v>1923.12</v>
      </c>
      <c r="P21" s="34">
        <v>1923.12</v>
      </c>
      <c r="Q21" s="34">
        <v>1923.12</v>
      </c>
      <c r="R21" s="34">
        <v>1923.12</v>
      </c>
      <c r="S21" s="34">
        <v>1923.12</v>
      </c>
      <c r="T21" s="108"/>
    </row>
    <row r="22" spans="2:22" ht="15">
      <c r="B22" s="5">
        <v>2003</v>
      </c>
      <c r="C22" s="34">
        <v>94685.63526700002</v>
      </c>
      <c r="D22" s="34">
        <v>94685.63526700002</v>
      </c>
      <c r="E22" s="34">
        <v>94685.63526700002</v>
      </c>
      <c r="F22" s="34">
        <v>94685.63526700002</v>
      </c>
      <c r="G22" s="34">
        <v>94685.63526700002</v>
      </c>
      <c r="H22" s="34">
        <v>94685.63526700002</v>
      </c>
      <c r="I22" s="34">
        <v>94685.63526700002</v>
      </c>
      <c r="J22" s="34">
        <v>94685.63526700002</v>
      </c>
      <c r="K22" s="34">
        <v>94685.63526700002</v>
      </c>
      <c r="L22" s="34">
        <v>94685.63526700002</v>
      </c>
      <c r="M22" s="34">
        <v>94685.63526700002</v>
      </c>
      <c r="N22" s="34">
        <v>94685.63526700002</v>
      </c>
      <c r="O22" s="34">
        <v>94685.63526700002</v>
      </c>
      <c r="P22" s="34">
        <v>94685.63526700002</v>
      </c>
      <c r="Q22" s="34">
        <v>94685.63526700002</v>
      </c>
      <c r="R22" s="34">
        <v>94685.63526700002</v>
      </c>
      <c r="S22" s="34">
        <v>100216.86</v>
      </c>
      <c r="T22" s="108"/>
    </row>
    <row r="23" spans="2:22" ht="15">
      <c r="B23" s="5">
        <v>2002</v>
      </c>
      <c r="C23" s="34">
        <v>7481.13</v>
      </c>
      <c r="D23" s="34">
        <v>7481.13</v>
      </c>
      <c r="E23" s="34">
        <v>7481.13</v>
      </c>
      <c r="F23" s="34">
        <v>7481.13</v>
      </c>
      <c r="G23" s="34">
        <v>7481.13</v>
      </c>
      <c r="H23" s="34">
        <v>7481.13</v>
      </c>
      <c r="I23" s="34">
        <v>7481.13</v>
      </c>
      <c r="J23" s="34">
        <v>7481.13</v>
      </c>
      <c r="K23" s="34">
        <v>7481.13</v>
      </c>
      <c r="L23" s="34">
        <v>7481.13</v>
      </c>
      <c r="M23" s="34">
        <v>7481.13</v>
      </c>
      <c r="N23" s="34">
        <v>7481.13</v>
      </c>
      <c r="O23" s="34">
        <v>7481.13</v>
      </c>
      <c r="P23" s="34">
        <v>7481.13</v>
      </c>
      <c r="Q23" s="34">
        <v>7481.13</v>
      </c>
      <c r="R23" s="34">
        <v>7481.13</v>
      </c>
      <c r="S23" s="34">
        <v>7481.13</v>
      </c>
      <c r="T23" s="108"/>
    </row>
    <row r="24" spans="2:22" ht="15">
      <c r="B24" s="5">
        <v>2001</v>
      </c>
      <c r="C24" s="34">
        <v>889.14</v>
      </c>
      <c r="D24" s="34">
        <v>889.14</v>
      </c>
      <c r="E24" s="34">
        <v>889.14</v>
      </c>
      <c r="F24" s="34">
        <v>889.14</v>
      </c>
      <c r="G24" s="34">
        <v>889.14</v>
      </c>
      <c r="H24" s="34">
        <v>889.14</v>
      </c>
      <c r="I24" s="34">
        <v>889.14</v>
      </c>
      <c r="J24" s="34">
        <v>889.14</v>
      </c>
      <c r="K24" s="34">
        <v>889.14</v>
      </c>
      <c r="L24" s="34">
        <v>889.14</v>
      </c>
      <c r="M24" s="34">
        <v>889.14</v>
      </c>
      <c r="N24" s="34">
        <v>889.14</v>
      </c>
      <c r="O24" s="34">
        <v>889.14</v>
      </c>
      <c r="P24" s="34">
        <v>889.14</v>
      </c>
      <c r="Q24" s="34">
        <v>889.14</v>
      </c>
      <c r="R24" s="34">
        <v>889.14</v>
      </c>
      <c r="S24" s="34">
        <v>889.14</v>
      </c>
      <c r="T24" s="108"/>
    </row>
    <row r="25" spans="2:22" ht="15.75">
      <c r="B25" s="5">
        <v>2000</v>
      </c>
      <c r="C25" s="34"/>
      <c r="D25" s="34"/>
      <c r="E25" s="34"/>
      <c r="F25" s="34"/>
      <c r="G25" s="34"/>
      <c r="H25" s="34"/>
      <c r="I25" s="34"/>
      <c r="J25" s="34"/>
      <c r="K25" s="34"/>
      <c r="L25" s="34"/>
      <c r="M25" s="34"/>
      <c r="N25" s="34"/>
      <c r="O25" s="34"/>
      <c r="P25" s="34"/>
      <c r="Q25" s="34"/>
      <c r="R25" s="34"/>
      <c r="S25" s="34"/>
      <c r="T25" s="108"/>
      <c r="V25" s="111"/>
    </row>
    <row r="26" spans="2:22" ht="15">
      <c r="B26" s="5">
        <v>1999</v>
      </c>
      <c r="C26" s="34"/>
      <c r="D26" s="34"/>
      <c r="E26" s="34"/>
      <c r="F26" s="34"/>
      <c r="G26" s="34"/>
      <c r="H26" s="34"/>
      <c r="I26" s="34"/>
      <c r="J26" s="34"/>
      <c r="K26" s="34"/>
      <c r="L26" s="34"/>
      <c r="M26" s="34"/>
      <c r="N26" s="34"/>
      <c r="O26" s="34"/>
      <c r="P26" s="34"/>
      <c r="Q26" s="34"/>
      <c r="R26" s="34"/>
      <c r="S26" s="34"/>
      <c r="T26" s="108"/>
    </row>
    <row r="27" spans="2:22" ht="15">
      <c r="B27" s="5">
        <v>1998</v>
      </c>
      <c r="C27" s="34">
        <v>371.99973199999999</v>
      </c>
      <c r="D27" s="34">
        <v>371.99973199999999</v>
      </c>
      <c r="E27" s="34">
        <v>371.99973199999999</v>
      </c>
      <c r="F27" s="34">
        <v>371.99973199999999</v>
      </c>
      <c r="G27" s="34">
        <v>371.99973199999999</v>
      </c>
      <c r="H27" s="34">
        <v>371.99973199999999</v>
      </c>
      <c r="I27" s="34">
        <v>371.99973199999999</v>
      </c>
      <c r="J27" s="34">
        <v>371.99973199999999</v>
      </c>
      <c r="K27" s="34">
        <v>371.99973199999999</v>
      </c>
      <c r="L27" s="34">
        <v>371.99973199999999</v>
      </c>
      <c r="M27" s="34">
        <v>371.99973199999999</v>
      </c>
      <c r="N27" s="34">
        <v>371.99973199999999</v>
      </c>
      <c r="O27" s="34">
        <v>371.99973199999999</v>
      </c>
      <c r="P27" s="34">
        <v>371.99973199999999</v>
      </c>
      <c r="Q27" s="34">
        <v>371.99973199999999</v>
      </c>
      <c r="R27" s="34">
        <v>371.99973199999999</v>
      </c>
      <c r="S27" s="34">
        <v>394.4517570715721</v>
      </c>
      <c r="T27" s="108"/>
    </row>
    <row r="28" spans="2:22" ht="15">
      <c r="B28" s="5">
        <v>1997</v>
      </c>
      <c r="C28" s="34">
        <v>24127.381003999999</v>
      </c>
      <c r="D28" s="34">
        <v>24127.381003999999</v>
      </c>
      <c r="E28" s="34">
        <v>24127.381003999999</v>
      </c>
      <c r="F28" s="34">
        <v>24127.381003999999</v>
      </c>
      <c r="G28" s="34">
        <v>24127.381003999999</v>
      </c>
      <c r="H28" s="34">
        <v>24127.381003999999</v>
      </c>
      <c r="I28" s="34">
        <v>24127.381003999999</v>
      </c>
      <c r="J28" s="34">
        <v>24127.381003999999</v>
      </c>
      <c r="K28" s="34">
        <v>24127.381003999999</v>
      </c>
      <c r="L28" s="34">
        <v>24127.381003999999</v>
      </c>
      <c r="M28" s="34">
        <v>24127.381003999999</v>
      </c>
      <c r="N28" s="34">
        <v>24127.381003999999</v>
      </c>
      <c r="O28" s="34">
        <v>24127.381003999999</v>
      </c>
      <c r="P28" s="34">
        <v>24127.381003999999</v>
      </c>
      <c r="Q28" s="34">
        <v>24127.381003999999</v>
      </c>
      <c r="R28" s="34">
        <v>24127.381003999999</v>
      </c>
      <c r="S28" s="34">
        <v>24288.682081568022</v>
      </c>
      <c r="T28" s="108"/>
    </row>
    <row r="29" spans="2:22" ht="15">
      <c r="B29" s="5">
        <v>1996</v>
      </c>
      <c r="C29" s="34"/>
      <c r="D29" s="34"/>
      <c r="E29" s="34"/>
      <c r="F29" s="34"/>
      <c r="G29" s="34"/>
      <c r="H29" s="34"/>
      <c r="I29" s="34"/>
      <c r="J29" s="34"/>
      <c r="K29" s="34"/>
      <c r="L29" s="34"/>
      <c r="M29" s="34"/>
      <c r="N29" s="34"/>
      <c r="O29" s="34"/>
      <c r="P29" s="34"/>
      <c r="Q29" s="34"/>
      <c r="R29" s="34"/>
      <c r="S29" s="34"/>
      <c r="T29" s="108"/>
    </row>
    <row r="30" spans="2:22" ht="15">
      <c r="B30" s="5">
        <v>1995</v>
      </c>
      <c r="C30" s="34"/>
      <c r="D30" s="34"/>
      <c r="E30" s="34"/>
      <c r="F30" s="34"/>
      <c r="G30" s="34"/>
      <c r="H30" s="34"/>
      <c r="I30" s="34"/>
      <c r="J30" s="34"/>
      <c r="K30" s="34"/>
      <c r="L30" s="34"/>
      <c r="M30" s="34"/>
      <c r="N30" s="34"/>
      <c r="O30" s="34"/>
      <c r="P30" s="34"/>
      <c r="Q30" s="34"/>
      <c r="R30" s="34"/>
      <c r="S30" s="34"/>
      <c r="T30" s="108"/>
    </row>
    <row r="31" spans="2:22" ht="15">
      <c r="B31" s="5">
        <v>1994</v>
      </c>
      <c r="C31" s="34"/>
      <c r="D31" s="34"/>
      <c r="E31" s="34"/>
      <c r="F31" s="34"/>
      <c r="G31" s="34"/>
      <c r="H31" s="34"/>
      <c r="I31" s="34"/>
      <c r="J31" s="34"/>
      <c r="K31" s="34"/>
      <c r="L31" s="34"/>
      <c r="M31" s="34"/>
      <c r="N31" s="34"/>
      <c r="O31" s="34"/>
      <c r="P31" s="34"/>
      <c r="Q31" s="34"/>
      <c r="R31" s="34"/>
      <c r="S31" s="34"/>
      <c r="T31" s="108"/>
    </row>
    <row r="32" spans="2:22" ht="15">
      <c r="B32" s="5">
        <v>1993</v>
      </c>
      <c r="C32" s="34">
        <v>2651.71</v>
      </c>
      <c r="D32" s="34">
        <v>2651.71</v>
      </c>
      <c r="E32" s="34">
        <v>2651.71</v>
      </c>
      <c r="F32" s="34">
        <v>2651.71</v>
      </c>
      <c r="G32" s="34">
        <v>2651.71</v>
      </c>
      <c r="H32" s="34">
        <v>2651.71</v>
      </c>
      <c r="I32" s="34">
        <v>2651.71</v>
      </c>
      <c r="J32" s="34">
        <v>2651.71</v>
      </c>
      <c r="K32" s="34">
        <v>2651.71</v>
      </c>
      <c r="L32" s="34">
        <v>2651.71</v>
      </c>
      <c r="M32" s="34">
        <v>2651.71</v>
      </c>
      <c r="N32" s="34">
        <v>2651.71</v>
      </c>
      <c r="O32" s="34">
        <v>2651.71</v>
      </c>
      <c r="P32" s="34">
        <v>2651.71</v>
      </c>
      <c r="Q32" s="34">
        <v>2651.71</v>
      </c>
      <c r="R32" s="34">
        <v>2651.71</v>
      </c>
      <c r="S32" s="34">
        <v>2651.71</v>
      </c>
      <c r="T32" s="108"/>
    </row>
    <row r="33" spans="2:22" ht="15">
      <c r="B33" s="5">
        <v>1992</v>
      </c>
      <c r="C33" s="34"/>
      <c r="D33" s="34"/>
      <c r="E33" s="34"/>
      <c r="F33" s="34"/>
      <c r="G33" s="34"/>
      <c r="H33" s="34"/>
      <c r="I33" s="34"/>
      <c r="J33" s="34"/>
      <c r="K33" s="34"/>
      <c r="L33" s="34"/>
      <c r="M33" s="34"/>
      <c r="N33" s="34"/>
      <c r="O33" s="34"/>
      <c r="P33" s="34"/>
      <c r="Q33" s="34"/>
      <c r="R33" s="34"/>
      <c r="S33" s="34"/>
      <c r="T33" s="108"/>
    </row>
    <row r="34" spans="2:22" ht="15">
      <c r="B34" s="5">
        <v>1991</v>
      </c>
      <c r="C34" s="34"/>
      <c r="D34" s="34"/>
      <c r="E34" s="34"/>
      <c r="F34" s="34"/>
      <c r="G34" s="34"/>
      <c r="H34" s="34"/>
      <c r="I34" s="34"/>
      <c r="J34" s="34"/>
      <c r="K34" s="34"/>
      <c r="L34" s="34"/>
      <c r="M34" s="34"/>
      <c r="N34" s="34"/>
      <c r="O34" s="34"/>
      <c r="P34" s="34"/>
      <c r="Q34" s="34"/>
      <c r="R34" s="34"/>
      <c r="S34" s="34"/>
      <c r="T34" s="108"/>
    </row>
    <row r="35" spans="2:22" ht="15">
      <c r="B35" s="5">
        <v>1990</v>
      </c>
      <c r="C35" s="34">
        <v>1186.2</v>
      </c>
      <c r="D35" s="34">
        <v>1186.2</v>
      </c>
      <c r="E35" s="34">
        <v>1186.2</v>
      </c>
      <c r="F35" s="34">
        <v>1186.2</v>
      </c>
      <c r="G35" s="34">
        <v>1186.2</v>
      </c>
      <c r="H35" s="34">
        <v>1186.2</v>
      </c>
      <c r="I35" s="34">
        <v>1186.2</v>
      </c>
      <c r="J35" s="34">
        <v>1186.2</v>
      </c>
      <c r="K35" s="34">
        <v>1186.2</v>
      </c>
      <c r="L35" s="34">
        <v>1186.2</v>
      </c>
      <c r="M35" s="34">
        <v>1186.2</v>
      </c>
      <c r="N35" s="34">
        <v>1186.2</v>
      </c>
      <c r="O35" s="34">
        <v>1186.2</v>
      </c>
      <c r="P35" s="34">
        <v>1186.2</v>
      </c>
      <c r="Q35" s="34">
        <v>1186.2</v>
      </c>
      <c r="R35" s="34">
        <v>1186.2</v>
      </c>
      <c r="S35" s="34">
        <v>1186.2</v>
      </c>
      <c r="T35" s="108"/>
    </row>
    <row r="36" spans="2:22" ht="15">
      <c r="B36" s="5">
        <v>1989</v>
      </c>
      <c r="C36" s="34">
        <v>5368.56</v>
      </c>
      <c r="D36" s="34">
        <v>5368.56</v>
      </c>
      <c r="E36" s="34">
        <v>5368.56</v>
      </c>
      <c r="F36" s="34">
        <v>5368.56</v>
      </c>
      <c r="G36" s="34">
        <v>5368.56</v>
      </c>
      <c r="H36" s="34">
        <v>5368.56</v>
      </c>
      <c r="I36" s="34">
        <v>5368.56</v>
      </c>
      <c r="J36" s="34">
        <v>5368.56</v>
      </c>
      <c r="K36" s="34">
        <v>5368.56</v>
      </c>
      <c r="L36" s="34">
        <v>5368.56</v>
      </c>
      <c r="M36" s="34">
        <v>5368.56</v>
      </c>
      <c r="N36" s="34">
        <v>5368.56</v>
      </c>
      <c r="O36" s="34">
        <v>5368.56</v>
      </c>
      <c r="P36" s="34">
        <v>5368.56</v>
      </c>
      <c r="Q36" s="34">
        <v>5368.56</v>
      </c>
      <c r="R36" s="34">
        <v>5368.56</v>
      </c>
      <c r="S36" s="34">
        <v>5368.56</v>
      </c>
      <c r="T36" s="108"/>
    </row>
    <row r="37" spans="2:22" ht="15">
      <c r="B37" s="5">
        <v>1988</v>
      </c>
      <c r="C37" s="34">
        <v>1444.9099999999999</v>
      </c>
      <c r="D37" s="34">
        <v>1444.9099999999999</v>
      </c>
      <c r="E37" s="34">
        <v>1444.9099999999999</v>
      </c>
      <c r="F37" s="34">
        <v>1444.9099999999999</v>
      </c>
      <c r="G37" s="34">
        <v>1444.9099999999999</v>
      </c>
      <c r="H37" s="34">
        <v>1444.9099999999999</v>
      </c>
      <c r="I37" s="34">
        <v>1444.9099999999999</v>
      </c>
      <c r="J37" s="34">
        <v>1444.9099999999999</v>
      </c>
      <c r="K37" s="34">
        <v>1444.9099999999999</v>
      </c>
      <c r="L37" s="34">
        <v>1444.9099999999999</v>
      </c>
      <c r="M37" s="34">
        <v>1444.9099999999999</v>
      </c>
      <c r="N37" s="34">
        <v>1444.9099999999999</v>
      </c>
      <c r="O37" s="34">
        <v>1444.9099999999999</v>
      </c>
      <c r="P37" s="34">
        <v>1444.9099999999999</v>
      </c>
      <c r="Q37" s="34">
        <v>1444.9099999999999</v>
      </c>
      <c r="R37" s="34">
        <v>1444.9099999999999</v>
      </c>
      <c r="S37" s="34">
        <v>1444.9099999999999</v>
      </c>
      <c r="T37" s="108"/>
    </row>
    <row r="38" spans="2:22" ht="15">
      <c r="B38" s="5">
        <v>1987</v>
      </c>
      <c r="C38" s="34">
        <v>3030.43</v>
      </c>
      <c r="D38" s="34">
        <v>3030.43</v>
      </c>
      <c r="E38" s="34">
        <v>3030.43</v>
      </c>
      <c r="F38" s="34">
        <v>3030.43</v>
      </c>
      <c r="G38" s="34">
        <v>3030.43</v>
      </c>
      <c r="H38" s="34">
        <v>3030.43</v>
      </c>
      <c r="I38" s="34">
        <v>3030.43</v>
      </c>
      <c r="J38" s="34">
        <v>3030.43</v>
      </c>
      <c r="K38" s="34">
        <v>3030.43</v>
      </c>
      <c r="L38" s="34">
        <v>3030.43</v>
      </c>
      <c r="M38" s="34">
        <v>3030.43</v>
      </c>
      <c r="N38" s="34">
        <v>3030.43</v>
      </c>
      <c r="O38" s="34">
        <v>3030.43</v>
      </c>
      <c r="P38" s="34">
        <v>3030.43</v>
      </c>
      <c r="Q38" s="34">
        <v>3030.43</v>
      </c>
      <c r="R38" s="34">
        <v>3030.43</v>
      </c>
      <c r="S38" s="34">
        <v>3030.43</v>
      </c>
      <c r="T38" s="108"/>
    </row>
    <row r="39" spans="2:22" ht="15">
      <c r="B39" s="5">
        <v>1986</v>
      </c>
      <c r="C39" s="34">
        <v>2406.14</v>
      </c>
      <c r="D39" s="34">
        <v>2406.14</v>
      </c>
      <c r="E39" s="34">
        <v>2406.14</v>
      </c>
      <c r="F39" s="34">
        <v>2406.14</v>
      </c>
      <c r="G39" s="34">
        <v>2406.14</v>
      </c>
      <c r="H39" s="34">
        <v>2406.14</v>
      </c>
      <c r="I39" s="34">
        <v>2406.14</v>
      </c>
      <c r="J39" s="34">
        <v>2406.14</v>
      </c>
      <c r="K39" s="34">
        <v>2406.14</v>
      </c>
      <c r="L39" s="34">
        <v>2406.14</v>
      </c>
      <c r="M39" s="34">
        <v>2406.14</v>
      </c>
      <c r="N39" s="34">
        <v>2406.14</v>
      </c>
      <c r="O39" s="34">
        <v>2406.14</v>
      </c>
      <c r="P39" s="34">
        <v>2406.14</v>
      </c>
      <c r="Q39" s="34">
        <v>2406.14</v>
      </c>
      <c r="R39" s="34">
        <v>2406.14</v>
      </c>
      <c r="S39" s="34">
        <v>2406.14</v>
      </c>
      <c r="T39" s="108"/>
    </row>
    <row r="40" spans="2:22" ht="15">
      <c r="B40" s="5">
        <v>1985</v>
      </c>
      <c r="C40" s="34">
        <v>6514.119999999999</v>
      </c>
      <c r="D40" s="34">
        <v>6514.119999999999</v>
      </c>
      <c r="E40" s="34">
        <v>6514.119999999999</v>
      </c>
      <c r="F40" s="34">
        <v>6514.119999999999</v>
      </c>
      <c r="G40" s="34">
        <v>6514.119999999999</v>
      </c>
      <c r="H40" s="34">
        <v>6514.119999999999</v>
      </c>
      <c r="I40" s="34">
        <v>6514.119999999999</v>
      </c>
      <c r="J40" s="34">
        <v>6514.119999999999</v>
      </c>
      <c r="K40" s="34">
        <v>6514.119999999999</v>
      </c>
      <c r="L40" s="34">
        <v>6514.119999999999</v>
      </c>
      <c r="M40" s="34">
        <v>6514.119999999999</v>
      </c>
      <c r="N40" s="34">
        <v>6514.119999999999</v>
      </c>
      <c r="O40" s="34">
        <v>6514.119999999999</v>
      </c>
      <c r="P40" s="34">
        <v>6514.119999999999</v>
      </c>
      <c r="Q40" s="34">
        <v>6514.119999999999</v>
      </c>
      <c r="R40" s="34">
        <v>6514.119999999999</v>
      </c>
      <c r="S40" s="34">
        <v>6514.119999999999</v>
      </c>
      <c r="T40" s="108"/>
    </row>
    <row r="41" spans="2:22" ht="15">
      <c r="B41" s="5">
        <v>1984</v>
      </c>
      <c r="C41" s="34">
        <v>58.8</v>
      </c>
      <c r="D41" s="34">
        <v>58.8</v>
      </c>
      <c r="E41" s="34">
        <v>58.8</v>
      </c>
      <c r="F41" s="34">
        <v>58.8</v>
      </c>
      <c r="G41" s="34">
        <v>58.8</v>
      </c>
      <c r="H41" s="34">
        <v>58.8</v>
      </c>
      <c r="I41" s="34">
        <v>58.8</v>
      </c>
      <c r="J41" s="34">
        <v>58.8</v>
      </c>
      <c r="K41" s="34">
        <v>58.8</v>
      </c>
      <c r="L41" s="34">
        <v>58.8</v>
      </c>
      <c r="M41" s="34">
        <v>58.8</v>
      </c>
      <c r="N41" s="34">
        <v>58.8</v>
      </c>
      <c r="O41" s="34">
        <v>58.8</v>
      </c>
      <c r="P41" s="34">
        <v>58.8</v>
      </c>
      <c r="Q41" s="34">
        <v>58.8</v>
      </c>
      <c r="R41" s="34">
        <v>58.8</v>
      </c>
      <c r="S41" s="34">
        <v>58.8</v>
      </c>
      <c r="T41" s="108"/>
    </row>
    <row r="42" spans="2:22" ht="15">
      <c r="B42" s="5">
        <v>1983</v>
      </c>
      <c r="C42" s="34">
        <v>7042.02</v>
      </c>
      <c r="D42" s="34">
        <v>7042.02</v>
      </c>
      <c r="E42" s="34">
        <v>7042.02</v>
      </c>
      <c r="F42" s="34">
        <v>7042.02</v>
      </c>
      <c r="G42" s="34">
        <v>7042.02</v>
      </c>
      <c r="H42" s="34">
        <v>7042.02</v>
      </c>
      <c r="I42" s="34">
        <v>7042.02</v>
      </c>
      <c r="J42" s="34">
        <v>7042.02</v>
      </c>
      <c r="K42" s="34">
        <v>7042.02</v>
      </c>
      <c r="L42" s="34">
        <v>7042.02</v>
      </c>
      <c r="M42" s="34">
        <v>7042.02</v>
      </c>
      <c r="N42" s="34">
        <v>7042.02</v>
      </c>
      <c r="O42" s="34">
        <v>7042.02</v>
      </c>
      <c r="P42" s="34">
        <v>7042.02</v>
      </c>
      <c r="Q42" s="34">
        <v>7042.02</v>
      </c>
      <c r="R42" s="34">
        <v>7042.02</v>
      </c>
      <c r="S42" s="34">
        <v>7042.02</v>
      </c>
      <c r="T42" s="108"/>
    </row>
    <row r="43" spans="2:22" ht="15.75">
      <c r="B43" s="5">
        <v>1982</v>
      </c>
      <c r="C43" s="34">
        <v>3756.46</v>
      </c>
      <c r="D43" s="34">
        <v>3756.46</v>
      </c>
      <c r="E43" s="34">
        <v>3756.46</v>
      </c>
      <c r="F43" s="34">
        <v>3756.46</v>
      </c>
      <c r="G43" s="34">
        <v>3756.46</v>
      </c>
      <c r="H43" s="34">
        <v>3756.46</v>
      </c>
      <c r="I43" s="34">
        <v>3756.46</v>
      </c>
      <c r="J43" s="34">
        <v>3756.46</v>
      </c>
      <c r="K43" s="34">
        <v>3756.46</v>
      </c>
      <c r="L43" s="34">
        <v>3756.46</v>
      </c>
      <c r="M43" s="34">
        <v>3756.46</v>
      </c>
      <c r="N43" s="34">
        <v>3756.46</v>
      </c>
      <c r="O43" s="34">
        <v>3756.46</v>
      </c>
      <c r="P43" s="34">
        <v>3756.46</v>
      </c>
      <c r="Q43" s="34">
        <v>3756.46</v>
      </c>
      <c r="R43" s="34">
        <v>3756.46</v>
      </c>
      <c r="S43" s="34">
        <v>3756.46</v>
      </c>
      <c r="T43" s="108"/>
      <c r="V43" s="111"/>
    </row>
    <row r="44" spans="2:22" ht="15">
      <c r="B44" s="5">
        <v>1981</v>
      </c>
      <c r="C44" s="34"/>
      <c r="D44" s="34"/>
      <c r="E44" s="34"/>
      <c r="F44" s="34"/>
      <c r="G44" s="34"/>
      <c r="H44" s="34"/>
      <c r="I44" s="34"/>
      <c r="J44" s="34"/>
      <c r="K44" s="34"/>
      <c r="L44" s="34"/>
      <c r="M44" s="34"/>
      <c r="N44" s="34"/>
      <c r="O44" s="34"/>
      <c r="P44" s="34"/>
      <c r="Q44" s="34"/>
      <c r="R44" s="34"/>
      <c r="S44" s="34"/>
      <c r="T44" s="108"/>
    </row>
    <row r="45" spans="2:22" ht="15">
      <c r="B45" s="5">
        <v>1980</v>
      </c>
      <c r="C45" s="34">
        <v>2538.09</v>
      </c>
      <c r="D45" s="34">
        <v>2538.09</v>
      </c>
      <c r="E45" s="34">
        <v>2538.09</v>
      </c>
      <c r="F45" s="34">
        <v>2538.09</v>
      </c>
      <c r="G45" s="34">
        <v>2538.09</v>
      </c>
      <c r="H45" s="34">
        <v>2538.09</v>
      </c>
      <c r="I45" s="34">
        <v>2538.09</v>
      </c>
      <c r="J45" s="34">
        <v>2538.09</v>
      </c>
      <c r="K45" s="34">
        <v>2538.09</v>
      </c>
      <c r="L45" s="34">
        <v>2538.09</v>
      </c>
      <c r="M45" s="34">
        <v>2538.09</v>
      </c>
      <c r="N45" s="34">
        <v>2538.09</v>
      </c>
      <c r="O45" s="34">
        <v>2538.09</v>
      </c>
      <c r="P45" s="34">
        <v>2538.09</v>
      </c>
      <c r="Q45" s="34">
        <v>2538.09</v>
      </c>
      <c r="R45" s="34">
        <v>2538.09</v>
      </c>
      <c r="S45" s="34">
        <v>2538.09</v>
      </c>
      <c r="T45" s="108"/>
    </row>
    <row r="46" spans="2:22" ht="15">
      <c r="B46" s="5">
        <v>1979</v>
      </c>
      <c r="C46" s="34">
        <v>2271.02</v>
      </c>
      <c r="D46" s="34">
        <v>2271.02</v>
      </c>
      <c r="E46" s="34">
        <v>2271.02</v>
      </c>
      <c r="F46" s="34">
        <v>2271.02</v>
      </c>
      <c r="G46" s="34">
        <v>2271.02</v>
      </c>
      <c r="H46" s="34">
        <v>2271.02</v>
      </c>
      <c r="I46" s="34">
        <v>2271.02</v>
      </c>
      <c r="J46" s="34">
        <v>2271.02</v>
      </c>
      <c r="K46" s="34">
        <v>2271.02</v>
      </c>
      <c r="L46" s="34">
        <v>2271.02</v>
      </c>
      <c r="M46" s="34">
        <v>2271.02</v>
      </c>
      <c r="N46" s="34">
        <v>2271.02</v>
      </c>
      <c r="O46" s="34">
        <v>2271.02</v>
      </c>
      <c r="P46" s="34">
        <v>2271.02</v>
      </c>
      <c r="Q46" s="34">
        <v>2271.02</v>
      </c>
      <c r="R46" s="34">
        <v>2271.02</v>
      </c>
      <c r="S46" s="34">
        <v>2271.02</v>
      </c>
      <c r="T46" s="108"/>
    </row>
    <row r="47" spans="2:22" ht="15">
      <c r="B47" s="5">
        <v>1978</v>
      </c>
      <c r="C47" s="34">
        <v>5243.8099999999995</v>
      </c>
      <c r="D47" s="34">
        <v>5243.8099999999995</v>
      </c>
      <c r="E47" s="34">
        <v>5243.8099999999995</v>
      </c>
      <c r="F47" s="34">
        <v>5243.8099999999995</v>
      </c>
      <c r="G47" s="34">
        <v>5243.8099999999995</v>
      </c>
      <c r="H47" s="34">
        <v>5243.8099999999995</v>
      </c>
      <c r="I47" s="34">
        <v>5243.8099999999995</v>
      </c>
      <c r="J47" s="34">
        <v>5243.8099999999995</v>
      </c>
      <c r="K47" s="34">
        <v>5243.8099999999995</v>
      </c>
      <c r="L47" s="34">
        <v>5243.8099999999995</v>
      </c>
      <c r="M47" s="34">
        <v>5243.8099999999995</v>
      </c>
      <c r="N47" s="34">
        <v>5243.8099999999995</v>
      </c>
      <c r="O47" s="34">
        <v>5243.8099999999995</v>
      </c>
      <c r="P47" s="34">
        <v>5243.8099999999995</v>
      </c>
      <c r="Q47" s="34">
        <v>5243.8099999999995</v>
      </c>
      <c r="R47" s="34">
        <v>5243.8099999999995</v>
      </c>
      <c r="S47" s="34">
        <v>5243.8099999999995</v>
      </c>
      <c r="T47" s="108"/>
    </row>
    <row r="48" spans="2:22" ht="15">
      <c r="B48" s="5">
        <v>1977</v>
      </c>
      <c r="C48" s="34">
        <v>5362.33</v>
      </c>
      <c r="D48" s="34">
        <v>5362.33</v>
      </c>
      <c r="E48" s="34">
        <v>5362.33</v>
      </c>
      <c r="F48" s="34">
        <v>5362.33</v>
      </c>
      <c r="G48" s="34">
        <v>5362.33</v>
      </c>
      <c r="H48" s="34">
        <v>5362.33</v>
      </c>
      <c r="I48" s="34">
        <v>5362.33</v>
      </c>
      <c r="J48" s="34">
        <v>5362.33</v>
      </c>
      <c r="K48" s="34">
        <v>5362.33</v>
      </c>
      <c r="L48" s="34">
        <v>5362.33</v>
      </c>
      <c r="M48" s="34">
        <v>5362.33</v>
      </c>
      <c r="N48" s="34">
        <v>5362.33</v>
      </c>
      <c r="O48" s="34">
        <v>5362.33</v>
      </c>
      <c r="P48" s="34">
        <v>5362.33</v>
      </c>
      <c r="Q48" s="34">
        <v>5362.33</v>
      </c>
      <c r="R48" s="34">
        <v>5362.33</v>
      </c>
      <c r="S48" s="34">
        <v>5362.33</v>
      </c>
      <c r="T48" s="108"/>
    </row>
    <row r="49" spans="2:20" ht="15">
      <c r="B49" s="5">
        <v>1976</v>
      </c>
      <c r="C49" s="34">
        <v>4838.1900000000005</v>
      </c>
      <c r="D49" s="34">
        <v>4838.1900000000005</v>
      </c>
      <c r="E49" s="34">
        <v>4838.1900000000005</v>
      </c>
      <c r="F49" s="34">
        <v>4838.1900000000005</v>
      </c>
      <c r="G49" s="34">
        <v>4838.1900000000005</v>
      </c>
      <c r="H49" s="34">
        <v>4838.1900000000005</v>
      </c>
      <c r="I49" s="34">
        <v>4838.1900000000005</v>
      </c>
      <c r="J49" s="34">
        <v>4838.1900000000005</v>
      </c>
      <c r="K49" s="34">
        <v>4838.1900000000005</v>
      </c>
      <c r="L49" s="34">
        <v>4838.1900000000005</v>
      </c>
      <c r="M49" s="34">
        <v>4838.1900000000005</v>
      </c>
      <c r="N49" s="34">
        <v>4838.1900000000005</v>
      </c>
      <c r="O49" s="34">
        <v>4838.1900000000005</v>
      </c>
      <c r="P49" s="34">
        <v>4838.1900000000005</v>
      </c>
      <c r="Q49" s="34">
        <v>4838.1900000000005</v>
      </c>
      <c r="R49" s="34">
        <v>4838.1900000000005</v>
      </c>
      <c r="S49" s="34">
        <v>4838.1900000000005</v>
      </c>
      <c r="T49" s="108"/>
    </row>
    <row r="50" spans="2:20" ht="15">
      <c r="B50" s="5">
        <v>1975</v>
      </c>
      <c r="C50" s="34">
        <v>6917.93</v>
      </c>
      <c r="D50" s="34">
        <v>6917.93</v>
      </c>
      <c r="E50" s="34">
        <v>6917.93</v>
      </c>
      <c r="F50" s="34">
        <v>6917.93</v>
      </c>
      <c r="G50" s="34">
        <v>6917.93</v>
      </c>
      <c r="H50" s="34">
        <v>6917.93</v>
      </c>
      <c r="I50" s="34">
        <v>6917.93</v>
      </c>
      <c r="J50" s="34">
        <v>6917.93</v>
      </c>
      <c r="K50" s="34">
        <v>6917.93</v>
      </c>
      <c r="L50" s="34">
        <v>6917.93</v>
      </c>
      <c r="M50" s="34">
        <v>6917.93</v>
      </c>
      <c r="N50" s="34">
        <v>6917.93</v>
      </c>
      <c r="O50" s="34">
        <v>6917.93</v>
      </c>
      <c r="P50" s="34">
        <v>6917.93</v>
      </c>
      <c r="Q50" s="34">
        <v>6917.93</v>
      </c>
      <c r="R50" s="34">
        <v>6917.93</v>
      </c>
      <c r="S50" s="34">
        <v>6917.93</v>
      </c>
      <c r="T50" s="108"/>
    </row>
    <row r="51" spans="2:20" ht="15">
      <c r="B51" s="5">
        <v>1974</v>
      </c>
      <c r="C51" s="34">
        <v>482.65999999999997</v>
      </c>
      <c r="D51" s="34">
        <v>482.65999999999997</v>
      </c>
      <c r="E51" s="34">
        <v>482.65999999999997</v>
      </c>
      <c r="F51" s="34">
        <v>482.65999999999997</v>
      </c>
      <c r="G51" s="34">
        <v>482.65999999999997</v>
      </c>
      <c r="H51" s="34">
        <v>482.65999999999997</v>
      </c>
      <c r="I51" s="34">
        <v>482.65999999999997</v>
      </c>
      <c r="J51" s="34">
        <v>482.65999999999997</v>
      </c>
      <c r="K51" s="34">
        <v>482.65999999999997</v>
      </c>
      <c r="L51" s="34">
        <v>482.65999999999997</v>
      </c>
      <c r="M51" s="34">
        <v>482.65999999999997</v>
      </c>
      <c r="N51" s="34">
        <v>482.65999999999997</v>
      </c>
      <c r="O51" s="34">
        <v>482.65999999999997</v>
      </c>
      <c r="P51" s="34">
        <v>482.65999999999997</v>
      </c>
      <c r="Q51" s="34">
        <v>482.65999999999997</v>
      </c>
      <c r="R51" s="34">
        <v>482.65999999999997</v>
      </c>
      <c r="S51" s="34">
        <v>482.65999999999997</v>
      </c>
      <c r="T51" s="108"/>
    </row>
    <row r="52" spans="2:20" ht="15">
      <c r="B52" s="5">
        <v>1973</v>
      </c>
      <c r="C52" s="34">
        <v>590.34</v>
      </c>
      <c r="D52" s="34">
        <v>590.34</v>
      </c>
      <c r="E52" s="34">
        <v>590.34</v>
      </c>
      <c r="F52" s="34">
        <v>590.34</v>
      </c>
      <c r="G52" s="34">
        <v>590.34</v>
      </c>
      <c r="H52" s="34">
        <v>590.34</v>
      </c>
      <c r="I52" s="34">
        <v>590.34</v>
      </c>
      <c r="J52" s="34">
        <v>590.34</v>
      </c>
      <c r="K52" s="34">
        <v>590.34</v>
      </c>
      <c r="L52" s="34">
        <v>590.34</v>
      </c>
      <c r="M52" s="34">
        <v>590.34</v>
      </c>
      <c r="N52" s="34">
        <v>590.34</v>
      </c>
      <c r="O52" s="34">
        <v>590.34</v>
      </c>
      <c r="P52" s="34">
        <v>590.34</v>
      </c>
      <c r="Q52" s="34">
        <v>590.34</v>
      </c>
      <c r="R52" s="34">
        <v>590.34</v>
      </c>
      <c r="S52" s="34">
        <v>590.34</v>
      </c>
      <c r="T52" s="108"/>
    </row>
    <row r="53" spans="2:20" ht="15">
      <c r="B53" s="5">
        <v>1972</v>
      </c>
      <c r="C53" s="34">
        <v>4819.74</v>
      </c>
      <c r="D53" s="34">
        <v>4819.74</v>
      </c>
      <c r="E53" s="34">
        <v>4819.74</v>
      </c>
      <c r="F53" s="34">
        <v>4819.74</v>
      </c>
      <c r="G53" s="34">
        <v>4819.74</v>
      </c>
      <c r="H53" s="34">
        <v>4819.74</v>
      </c>
      <c r="I53" s="34">
        <v>4819.74</v>
      </c>
      <c r="J53" s="34">
        <v>4819.74</v>
      </c>
      <c r="K53" s="34">
        <v>4819.74</v>
      </c>
      <c r="L53" s="34">
        <v>4819.74</v>
      </c>
      <c r="M53" s="34">
        <v>4819.74</v>
      </c>
      <c r="N53" s="34">
        <v>4819.74</v>
      </c>
      <c r="O53" s="34">
        <v>4819.74</v>
      </c>
      <c r="P53" s="34">
        <v>4819.74</v>
      </c>
      <c r="Q53" s="34">
        <v>4819.74</v>
      </c>
      <c r="R53" s="34">
        <v>4819.74</v>
      </c>
      <c r="S53" s="34">
        <v>4819.74</v>
      </c>
      <c r="T53" s="108"/>
    </row>
    <row r="54" spans="2:20" ht="15">
      <c r="B54" s="5">
        <v>1971</v>
      </c>
      <c r="C54" s="34">
        <v>5868.02</v>
      </c>
      <c r="D54" s="34">
        <v>5868.02</v>
      </c>
      <c r="E54" s="34">
        <v>5868.02</v>
      </c>
      <c r="F54" s="34">
        <v>5868.02</v>
      </c>
      <c r="G54" s="34">
        <v>5868.02</v>
      </c>
      <c r="H54" s="34">
        <v>5868.02</v>
      </c>
      <c r="I54" s="34">
        <v>5868.02</v>
      </c>
      <c r="J54" s="34">
        <v>5868.02</v>
      </c>
      <c r="K54" s="34">
        <v>5868.02</v>
      </c>
      <c r="L54" s="34">
        <v>5868.02</v>
      </c>
      <c r="M54" s="34">
        <v>5868.02</v>
      </c>
      <c r="N54" s="34">
        <v>5868.02</v>
      </c>
      <c r="O54" s="34">
        <v>5868.02</v>
      </c>
      <c r="P54" s="34">
        <v>5868.02</v>
      </c>
      <c r="Q54" s="34">
        <v>5868.02</v>
      </c>
      <c r="R54" s="34">
        <v>5868.02</v>
      </c>
      <c r="S54" s="34">
        <v>5868.02</v>
      </c>
      <c r="T54" s="108"/>
    </row>
    <row r="55" spans="2:20" ht="15">
      <c r="B55" s="5">
        <v>1970</v>
      </c>
      <c r="C55" s="34">
        <v>537.88</v>
      </c>
      <c r="D55" s="34">
        <v>537.88</v>
      </c>
      <c r="E55" s="34">
        <v>537.88</v>
      </c>
      <c r="F55" s="34">
        <v>537.88</v>
      </c>
      <c r="G55" s="34">
        <v>537.88</v>
      </c>
      <c r="H55" s="34">
        <v>537.88</v>
      </c>
      <c r="I55" s="34">
        <v>537.88</v>
      </c>
      <c r="J55" s="34">
        <v>537.88</v>
      </c>
      <c r="K55" s="34">
        <v>537.88</v>
      </c>
      <c r="L55" s="34">
        <v>537.88</v>
      </c>
      <c r="M55" s="34">
        <v>537.88</v>
      </c>
      <c r="N55" s="34">
        <v>537.88</v>
      </c>
      <c r="O55" s="34">
        <v>537.88</v>
      </c>
      <c r="P55" s="34">
        <v>537.88</v>
      </c>
      <c r="Q55" s="34">
        <v>537.88</v>
      </c>
      <c r="R55" s="34">
        <v>537.88</v>
      </c>
      <c r="S55" s="34">
        <v>537.88</v>
      </c>
      <c r="T55" s="108"/>
    </row>
    <row r="56" spans="2:20" ht="15">
      <c r="B56" s="5">
        <v>1969</v>
      </c>
      <c r="C56" s="34">
        <v>6503.1200000000008</v>
      </c>
      <c r="D56" s="34">
        <v>6503.1200000000008</v>
      </c>
      <c r="E56" s="34">
        <v>6503.1200000000008</v>
      </c>
      <c r="F56" s="34">
        <v>6503.1200000000008</v>
      </c>
      <c r="G56" s="34">
        <v>6503.1200000000008</v>
      </c>
      <c r="H56" s="34">
        <v>6503.1200000000008</v>
      </c>
      <c r="I56" s="34">
        <v>6503.1200000000008</v>
      </c>
      <c r="J56" s="34">
        <v>6503.1200000000008</v>
      </c>
      <c r="K56" s="34">
        <v>6503.1200000000008</v>
      </c>
      <c r="L56" s="34">
        <v>6503.1200000000008</v>
      </c>
      <c r="M56" s="34">
        <v>6503.1200000000008</v>
      </c>
      <c r="N56" s="34">
        <v>6503.1200000000008</v>
      </c>
      <c r="O56" s="34">
        <v>6503.1200000000008</v>
      </c>
      <c r="P56" s="34">
        <v>6503.1200000000008</v>
      </c>
      <c r="Q56" s="34">
        <v>6503.1200000000008</v>
      </c>
      <c r="R56" s="34">
        <v>6503.1200000000008</v>
      </c>
      <c r="S56" s="34">
        <v>6503.1200000000008</v>
      </c>
      <c r="T56" s="108"/>
    </row>
    <row r="57" spans="2:20" ht="15">
      <c r="B57" s="5">
        <v>1968</v>
      </c>
      <c r="C57" s="34">
        <v>5421.9800000000005</v>
      </c>
      <c r="D57" s="34">
        <v>5421.9800000000005</v>
      </c>
      <c r="E57" s="34">
        <v>5421.9800000000005</v>
      </c>
      <c r="F57" s="34">
        <v>5421.9800000000005</v>
      </c>
      <c r="G57" s="34">
        <v>5421.9800000000005</v>
      </c>
      <c r="H57" s="34">
        <v>5421.9800000000005</v>
      </c>
      <c r="I57" s="34">
        <v>5421.9800000000005</v>
      </c>
      <c r="J57" s="34">
        <v>5421.9800000000005</v>
      </c>
      <c r="K57" s="34">
        <v>5421.9800000000005</v>
      </c>
      <c r="L57" s="34">
        <v>5421.9800000000005</v>
      </c>
      <c r="M57" s="34">
        <v>5421.9800000000005</v>
      </c>
      <c r="N57" s="34">
        <v>5421.9800000000005</v>
      </c>
      <c r="O57" s="34">
        <v>5421.9800000000005</v>
      </c>
      <c r="P57" s="34">
        <v>5421.9800000000005</v>
      </c>
      <c r="Q57" s="34">
        <v>5421.9800000000005</v>
      </c>
      <c r="R57" s="34">
        <v>5421.9800000000005</v>
      </c>
      <c r="S57" s="34">
        <v>5421.9800000000005</v>
      </c>
      <c r="T57" s="108"/>
    </row>
    <row r="58" spans="2:20" ht="15">
      <c r="B58" s="5">
        <v>1967</v>
      </c>
      <c r="C58" s="34">
        <v>4260.08</v>
      </c>
      <c r="D58" s="34">
        <v>4260.08</v>
      </c>
      <c r="E58" s="34">
        <v>4260.08</v>
      </c>
      <c r="F58" s="34">
        <v>4260.08</v>
      </c>
      <c r="G58" s="34">
        <v>4260.08</v>
      </c>
      <c r="H58" s="34">
        <v>4260.08</v>
      </c>
      <c r="I58" s="34">
        <v>4260.08</v>
      </c>
      <c r="J58" s="34">
        <v>4260.08</v>
      </c>
      <c r="K58" s="34">
        <v>4260.08</v>
      </c>
      <c r="L58" s="34">
        <v>4260.08</v>
      </c>
      <c r="M58" s="34">
        <v>4260.08</v>
      </c>
      <c r="N58" s="34">
        <v>4260.08</v>
      </c>
      <c r="O58" s="34">
        <v>4260.08</v>
      </c>
      <c r="P58" s="34">
        <v>4260.08</v>
      </c>
      <c r="Q58" s="34">
        <v>4260.08</v>
      </c>
      <c r="R58" s="34">
        <v>4260.08</v>
      </c>
      <c r="S58" s="34">
        <v>4260.08</v>
      </c>
      <c r="T58" s="108"/>
    </row>
    <row r="59" spans="2:20" ht="15">
      <c r="B59" s="5">
        <v>1966</v>
      </c>
      <c r="C59" s="34">
        <v>1866.64</v>
      </c>
      <c r="D59" s="34">
        <v>1866.64</v>
      </c>
      <c r="E59" s="34">
        <v>1866.64</v>
      </c>
      <c r="F59" s="34">
        <v>1866.64</v>
      </c>
      <c r="G59" s="34">
        <v>1866.64</v>
      </c>
      <c r="H59" s="34">
        <v>1866.64</v>
      </c>
      <c r="I59" s="34">
        <v>1866.64</v>
      </c>
      <c r="J59" s="34">
        <v>1866.64</v>
      </c>
      <c r="K59" s="34">
        <v>1866.64</v>
      </c>
      <c r="L59" s="34">
        <v>1866.64</v>
      </c>
      <c r="M59" s="34">
        <v>1866.64</v>
      </c>
      <c r="N59" s="34">
        <v>1866.64</v>
      </c>
      <c r="O59" s="34">
        <v>1866.64</v>
      </c>
      <c r="P59" s="34">
        <v>1866.64</v>
      </c>
      <c r="Q59" s="34">
        <v>1866.64</v>
      </c>
      <c r="R59" s="34">
        <v>1866.64</v>
      </c>
      <c r="S59" s="34">
        <v>1866.64</v>
      </c>
      <c r="T59" s="108"/>
    </row>
    <row r="60" spans="2:20" ht="15">
      <c r="B60" s="5">
        <v>1965</v>
      </c>
      <c r="C60" s="34">
        <v>7536.1</v>
      </c>
      <c r="D60" s="34">
        <v>7536.1</v>
      </c>
      <c r="E60" s="34">
        <v>7536.1</v>
      </c>
      <c r="F60" s="34">
        <v>7536.1</v>
      </c>
      <c r="G60" s="34">
        <v>7536.1</v>
      </c>
      <c r="H60" s="34">
        <v>7536.1</v>
      </c>
      <c r="I60" s="34">
        <v>7536.1</v>
      </c>
      <c r="J60" s="34">
        <v>7536.1</v>
      </c>
      <c r="K60" s="34">
        <v>7536.1</v>
      </c>
      <c r="L60" s="34">
        <v>7536.1</v>
      </c>
      <c r="M60" s="34">
        <v>7536.1</v>
      </c>
      <c r="N60" s="34">
        <v>7536.1</v>
      </c>
      <c r="O60" s="34">
        <v>7536.1</v>
      </c>
      <c r="P60" s="34">
        <v>7536.1</v>
      </c>
      <c r="Q60" s="34">
        <v>7536.1</v>
      </c>
      <c r="R60" s="34">
        <v>7536.1</v>
      </c>
      <c r="S60" s="34">
        <v>7536.1</v>
      </c>
      <c r="T60" s="108"/>
    </row>
    <row r="61" spans="2:20" ht="15">
      <c r="B61" s="5">
        <v>1964</v>
      </c>
      <c r="C61" s="34">
        <v>2116.1999999999998</v>
      </c>
      <c r="D61" s="34">
        <v>2116.1999999999998</v>
      </c>
      <c r="E61" s="34">
        <v>2116.1999999999998</v>
      </c>
      <c r="F61" s="34">
        <v>2116.1999999999998</v>
      </c>
      <c r="G61" s="34">
        <v>2116.1999999999998</v>
      </c>
      <c r="H61" s="34">
        <v>2116.1999999999998</v>
      </c>
      <c r="I61" s="34">
        <v>2116.1999999999998</v>
      </c>
      <c r="J61" s="34">
        <v>2116.1999999999998</v>
      </c>
      <c r="K61" s="34">
        <v>2116.1999999999998</v>
      </c>
      <c r="L61" s="34">
        <v>2116.1999999999998</v>
      </c>
      <c r="M61" s="34">
        <v>2116.1999999999998</v>
      </c>
      <c r="N61" s="34">
        <v>2116.1999999999998</v>
      </c>
      <c r="O61" s="34">
        <v>2116.1999999999998</v>
      </c>
      <c r="P61" s="34">
        <v>2116.1999999999998</v>
      </c>
      <c r="Q61" s="34">
        <v>2116.1999999999998</v>
      </c>
      <c r="R61" s="34">
        <v>2116.1999999999998</v>
      </c>
      <c r="S61" s="34">
        <v>2116.1999999999998</v>
      </c>
      <c r="T61" s="108"/>
    </row>
    <row r="62" spans="2:20" ht="15">
      <c r="B62" s="5">
        <v>1963</v>
      </c>
      <c r="C62" s="34">
        <v>507.71</v>
      </c>
      <c r="D62" s="34">
        <v>507.71</v>
      </c>
      <c r="E62" s="34">
        <v>507.71</v>
      </c>
      <c r="F62" s="34">
        <v>507.71</v>
      </c>
      <c r="G62" s="34">
        <v>507.71</v>
      </c>
      <c r="H62" s="34">
        <v>507.71</v>
      </c>
      <c r="I62" s="34">
        <v>507.71</v>
      </c>
      <c r="J62" s="34">
        <v>507.71</v>
      </c>
      <c r="K62" s="34">
        <v>507.71</v>
      </c>
      <c r="L62" s="34">
        <v>507.71</v>
      </c>
      <c r="M62" s="34">
        <v>507.71</v>
      </c>
      <c r="N62" s="34">
        <v>507.71</v>
      </c>
      <c r="O62" s="34">
        <v>507.71</v>
      </c>
      <c r="P62" s="34">
        <v>507.71</v>
      </c>
      <c r="Q62" s="34">
        <v>507.71</v>
      </c>
      <c r="R62" s="34">
        <v>507.71</v>
      </c>
      <c r="S62" s="34">
        <v>507.71</v>
      </c>
      <c r="T62" s="108"/>
    </row>
    <row r="63" spans="2:20" ht="15">
      <c r="B63" s="5">
        <v>1962</v>
      </c>
      <c r="C63" s="34">
        <v>2218.88</v>
      </c>
      <c r="D63" s="34">
        <v>2218.88</v>
      </c>
      <c r="E63" s="34">
        <v>2218.88</v>
      </c>
      <c r="F63" s="34">
        <v>2218.88</v>
      </c>
      <c r="G63" s="34">
        <v>2218.88</v>
      </c>
      <c r="H63" s="34">
        <v>2218.88</v>
      </c>
      <c r="I63" s="34">
        <v>2218.88</v>
      </c>
      <c r="J63" s="34">
        <v>2218.88</v>
      </c>
      <c r="K63" s="34">
        <v>2218.88</v>
      </c>
      <c r="L63" s="34">
        <v>2218.88</v>
      </c>
      <c r="M63" s="34">
        <v>2218.88</v>
      </c>
      <c r="N63" s="34">
        <v>2218.88</v>
      </c>
      <c r="O63" s="34">
        <v>2218.88</v>
      </c>
      <c r="P63" s="34">
        <v>2218.88</v>
      </c>
      <c r="Q63" s="34">
        <v>2218.88</v>
      </c>
      <c r="R63" s="34">
        <v>2218.88</v>
      </c>
      <c r="S63" s="34">
        <v>2218.88</v>
      </c>
      <c r="T63" s="108"/>
    </row>
    <row r="64" spans="2:20" ht="15">
      <c r="B64" s="5">
        <v>1961</v>
      </c>
      <c r="C64" s="34">
        <v>4891.26</v>
      </c>
      <c r="D64" s="34">
        <v>4891.26</v>
      </c>
      <c r="E64" s="34">
        <v>4891.26</v>
      </c>
      <c r="F64" s="34">
        <v>4891.26</v>
      </c>
      <c r="G64" s="34">
        <v>4891.26</v>
      </c>
      <c r="H64" s="34">
        <v>4891.26</v>
      </c>
      <c r="I64" s="34">
        <v>4891.26</v>
      </c>
      <c r="J64" s="34">
        <v>4891.26</v>
      </c>
      <c r="K64" s="34">
        <v>4891.26</v>
      </c>
      <c r="L64" s="34">
        <v>4891.26</v>
      </c>
      <c r="M64" s="34">
        <v>4891.26</v>
      </c>
      <c r="N64" s="34">
        <v>4891.26</v>
      </c>
      <c r="O64" s="34">
        <v>4891.26</v>
      </c>
      <c r="P64" s="34">
        <v>4891.26</v>
      </c>
      <c r="Q64" s="34">
        <v>4891.26</v>
      </c>
      <c r="R64" s="34">
        <v>4891.26</v>
      </c>
      <c r="S64" s="34">
        <v>4891.26</v>
      </c>
      <c r="T64" s="108"/>
    </row>
    <row r="65" spans="2:22" ht="15">
      <c r="B65" s="5">
        <v>1960</v>
      </c>
      <c r="C65" s="34">
        <v>2530.81</v>
      </c>
      <c r="D65" s="34">
        <v>2530.81</v>
      </c>
      <c r="E65" s="34">
        <v>2530.81</v>
      </c>
      <c r="F65" s="34">
        <v>2530.81</v>
      </c>
      <c r="G65" s="34">
        <v>2530.81</v>
      </c>
      <c r="H65" s="34">
        <v>2530.81</v>
      </c>
      <c r="I65" s="34">
        <v>2530.81</v>
      </c>
      <c r="J65" s="34">
        <v>2530.81</v>
      </c>
      <c r="K65" s="34">
        <v>2530.81</v>
      </c>
      <c r="L65" s="34">
        <v>2530.81</v>
      </c>
      <c r="M65" s="34">
        <v>2530.81</v>
      </c>
      <c r="N65" s="34">
        <v>2530.81</v>
      </c>
      <c r="O65" s="34">
        <v>2530.81</v>
      </c>
      <c r="P65" s="34">
        <v>2530.81</v>
      </c>
      <c r="Q65" s="34">
        <v>2530.81</v>
      </c>
      <c r="R65" s="34">
        <v>2530.81</v>
      </c>
      <c r="S65" s="34">
        <v>2530.81</v>
      </c>
      <c r="T65" s="108"/>
    </row>
    <row r="66" spans="2:22" ht="15">
      <c r="B66" s="5">
        <v>1959</v>
      </c>
      <c r="C66" s="34">
        <v>4242.47</v>
      </c>
      <c r="D66" s="34">
        <v>4242.47</v>
      </c>
      <c r="E66" s="34">
        <v>4242.47</v>
      </c>
      <c r="F66" s="34">
        <v>4242.47</v>
      </c>
      <c r="G66" s="34">
        <v>4242.47</v>
      </c>
      <c r="H66" s="34">
        <v>4242.47</v>
      </c>
      <c r="I66" s="34">
        <v>4242.47</v>
      </c>
      <c r="J66" s="34">
        <v>4242.47</v>
      </c>
      <c r="K66" s="34">
        <v>4242.47</v>
      </c>
      <c r="L66" s="34">
        <v>4242.47</v>
      </c>
      <c r="M66" s="34">
        <v>4242.47</v>
      </c>
      <c r="N66" s="34">
        <v>4242.47</v>
      </c>
      <c r="O66" s="34">
        <v>4242.47</v>
      </c>
      <c r="P66" s="34">
        <v>4242.47</v>
      </c>
      <c r="Q66" s="34">
        <v>4242.47</v>
      </c>
      <c r="R66" s="34">
        <v>4242.47</v>
      </c>
      <c r="S66" s="34">
        <v>4242.47</v>
      </c>
      <c r="T66" s="108"/>
    </row>
    <row r="67" spans="2:22" ht="15">
      <c r="B67" s="5">
        <v>1958</v>
      </c>
      <c r="C67" s="34">
        <v>4154.34</v>
      </c>
      <c r="D67" s="34">
        <v>4154.34</v>
      </c>
      <c r="E67" s="34">
        <v>4154.34</v>
      </c>
      <c r="F67" s="34">
        <v>4154.34</v>
      </c>
      <c r="G67" s="34">
        <v>4154.34</v>
      </c>
      <c r="H67" s="34">
        <v>4154.34</v>
      </c>
      <c r="I67" s="34">
        <v>4154.34</v>
      </c>
      <c r="J67" s="34">
        <v>4154.34</v>
      </c>
      <c r="K67" s="34">
        <v>4154.34</v>
      </c>
      <c r="L67" s="34">
        <v>4154.34</v>
      </c>
      <c r="M67" s="34">
        <v>4154.34</v>
      </c>
      <c r="N67" s="34">
        <v>4154.34</v>
      </c>
      <c r="O67" s="34">
        <v>4154.34</v>
      </c>
      <c r="P67" s="34">
        <v>4154.34</v>
      </c>
      <c r="Q67" s="34">
        <v>4154.34</v>
      </c>
      <c r="R67" s="34">
        <v>4154.34</v>
      </c>
      <c r="S67" s="34">
        <v>4154.34</v>
      </c>
      <c r="T67" s="108"/>
    </row>
    <row r="68" spans="2:22" ht="15">
      <c r="B68" s="5">
        <v>1957</v>
      </c>
      <c r="C68" s="34">
        <v>1401.96</v>
      </c>
      <c r="D68" s="34">
        <v>1401.96</v>
      </c>
      <c r="E68" s="34">
        <v>1401.96</v>
      </c>
      <c r="F68" s="34">
        <v>1401.96</v>
      </c>
      <c r="G68" s="34">
        <v>1401.96</v>
      </c>
      <c r="H68" s="34">
        <v>1401.96</v>
      </c>
      <c r="I68" s="34">
        <v>1401.96</v>
      </c>
      <c r="J68" s="34">
        <v>1401.96</v>
      </c>
      <c r="K68" s="34">
        <v>1401.96</v>
      </c>
      <c r="L68" s="34">
        <v>1401.96</v>
      </c>
      <c r="M68" s="34">
        <v>1401.96</v>
      </c>
      <c r="N68" s="34">
        <v>1401.96</v>
      </c>
      <c r="O68" s="34">
        <v>1401.96</v>
      </c>
      <c r="P68" s="34">
        <v>1401.96</v>
      </c>
      <c r="Q68" s="34">
        <v>1401.96</v>
      </c>
      <c r="R68" s="34">
        <v>1401.96</v>
      </c>
      <c r="S68" s="34">
        <v>1401.96</v>
      </c>
      <c r="T68" s="108"/>
    </row>
    <row r="69" spans="2:22" ht="15.75">
      <c r="B69" s="5">
        <v>1956</v>
      </c>
      <c r="C69" s="34">
        <v>1177.1799999999998</v>
      </c>
      <c r="D69" s="34">
        <v>1177.1799999999998</v>
      </c>
      <c r="E69" s="34">
        <v>1177.1799999999998</v>
      </c>
      <c r="F69" s="34">
        <v>1177.1799999999998</v>
      </c>
      <c r="G69" s="34">
        <v>1177.1799999999998</v>
      </c>
      <c r="H69" s="34">
        <v>1177.1799999999998</v>
      </c>
      <c r="I69" s="34">
        <v>1177.1799999999998</v>
      </c>
      <c r="J69" s="34">
        <v>1177.1799999999998</v>
      </c>
      <c r="K69" s="34">
        <v>1177.1799999999998</v>
      </c>
      <c r="L69" s="34">
        <v>1177.1799999999998</v>
      </c>
      <c r="M69" s="34">
        <v>1177.1799999999998</v>
      </c>
      <c r="N69" s="34">
        <v>1177.1799999999998</v>
      </c>
      <c r="O69" s="34">
        <v>1177.1799999999998</v>
      </c>
      <c r="P69" s="34">
        <v>1177.1799999999998</v>
      </c>
      <c r="Q69" s="34">
        <v>1177.1799999999998</v>
      </c>
      <c r="R69" s="34">
        <v>1177.1799999999998</v>
      </c>
      <c r="S69" s="34">
        <v>1177.1799999999998</v>
      </c>
      <c r="T69" s="108"/>
      <c r="V69" s="111"/>
    </row>
    <row r="70" spans="2:22" ht="15">
      <c r="B70" s="5">
        <v>1955</v>
      </c>
      <c r="C70" s="34">
        <v>998.97</v>
      </c>
      <c r="D70" s="34">
        <v>998.97</v>
      </c>
      <c r="E70" s="34">
        <v>998.97</v>
      </c>
      <c r="F70" s="34">
        <v>998.97</v>
      </c>
      <c r="G70" s="34">
        <v>998.97</v>
      </c>
      <c r="H70" s="34">
        <v>998.97</v>
      </c>
      <c r="I70" s="34">
        <v>998.97</v>
      </c>
      <c r="J70" s="34">
        <v>998.97</v>
      </c>
      <c r="K70" s="34">
        <v>998.97</v>
      </c>
      <c r="L70" s="34">
        <v>998.97</v>
      </c>
      <c r="M70" s="34">
        <v>998.97</v>
      </c>
      <c r="N70" s="34">
        <v>998.97</v>
      </c>
      <c r="O70" s="34">
        <v>998.97</v>
      </c>
      <c r="P70" s="34">
        <v>998.97</v>
      </c>
      <c r="Q70" s="34">
        <v>998.97</v>
      </c>
      <c r="R70" s="34">
        <v>998.97</v>
      </c>
      <c r="S70" s="34">
        <v>998.97</v>
      </c>
      <c r="T70" s="108"/>
    </row>
    <row r="71" spans="2:22" ht="15">
      <c r="B71" s="5">
        <v>1954</v>
      </c>
      <c r="C71" s="34">
        <v>2020.39</v>
      </c>
      <c r="D71" s="34">
        <v>2020.39</v>
      </c>
      <c r="E71" s="34">
        <v>2020.39</v>
      </c>
      <c r="F71" s="34">
        <v>2020.39</v>
      </c>
      <c r="G71" s="34">
        <v>2020.39</v>
      </c>
      <c r="H71" s="34">
        <v>2020.39</v>
      </c>
      <c r="I71" s="34">
        <v>2020.39</v>
      </c>
      <c r="J71" s="34">
        <v>2020.39</v>
      </c>
      <c r="K71" s="34">
        <v>2020.39</v>
      </c>
      <c r="L71" s="34">
        <v>2020.39</v>
      </c>
      <c r="M71" s="34">
        <v>2020.39</v>
      </c>
      <c r="N71" s="34">
        <v>2020.39</v>
      </c>
      <c r="O71" s="34">
        <v>2020.39</v>
      </c>
      <c r="P71" s="34">
        <v>2020.39</v>
      </c>
      <c r="Q71" s="34">
        <v>2020.39</v>
      </c>
      <c r="R71" s="34">
        <v>2020.39</v>
      </c>
      <c r="S71" s="34">
        <v>2020.39</v>
      </c>
      <c r="T71" s="108"/>
    </row>
    <row r="72" spans="2:22" ht="15">
      <c r="B72" s="5">
        <v>1953</v>
      </c>
      <c r="C72" s="34">
        <v>222.2</v>
      </c>
      <c r="D72" s="34">
        <v>222.2</v>
      </c>
      <c r="E72" s="34">
        <v>222.2</v>
      </c>
      <c r="F72" s="34">
        <v>222.2</v>
      </c>
      <c r="G72" s="34">
        <v>222.2</v>
      </c>
      <c r="H72" s="34">
        <v>222.2</v>
      </c>
      <c r="I72" s="34">
        <v>222.2</v>
      </c>
      <c r="J72" s="34">
        <v>222.2</v>
      </c>
      <c r="K72" s="34">
        <v>222.2</v>
      </c>
      <c r="L72" s="34">
        <v>222.2</v>
      </c>
      <c r="M72" s="34">
        <v>222.2</v>
      </c>
      <c r="N72" s="34">
        <v>222.2</v>
      </c>
      <c r="O72" s="34">
        <v>222.2</v>
      </c>
      <c r="P72" s="34">
        <v>222.2</v>
      </c>
      <c r="Q72" s="34">
        <v>222.2</v>
      </c>
      <c r="R72" s="34">
        <v>222.2</v>
      </c>
      <c r="S72" s="34">
        <v>222.2</v>
      </c>
      <c r="T72" s="108"/>
    </row>
    <row r="73" spans="2:22" ht="15">
      <c r="B73" s="5">
        <v>1952</v>
      </c>
      <c r="C73" s="34">
        <v>170.34</v>
      </c>
      <c r="D73" s="34">
        <v>170.34</v>
      </c>
      <c r="E73" s="34">
        <v>170.34</v>
      </c>
      <c r="F73" s="34">
        <v>170.34</v>
      </c>
      <c r="G73" s="34">
        <v>170.34</v>
      </c>
      <c r="H73" s="34">
        <v>170.34</v>
      </c>
      <c r="I73" s="34">
        <v>170.34</v>
      </c>
      <c r="J73" s="34">
        <v>170.34</v>
      </c>
      <c r="K73" s="34">
        <v>170.34</v>
      </c>
      <c r="L73" s="34">
        <v>170.34</v>
      </c>
      <c r="M73" s="34">
        <v>170.34</v>
      </c>
      <c r="N73" s="34">
        <v>170.34</v>
      </c>
      <c r="O73" s="34">
        <v>170.34</v>
      </c>
      <c r="P73" s="34">
        <v>170.34</v>
      </c>
      <c r="Q73" s="34">
        <v>170.34</v>
      </c>
      <c r="R73" s="34">
        <v>170.34</v>
      </c>
      <c r="S73" s="34">
        <v>170.34</v>
      </c>
      <c r="T73" s="108"/>
    </row>
    <row r="74" spans="2:22" ht="15">
      <c r="B74" s="5">
        <v>1951</v>
      </c>
      <c r="C74" s="34">
        <v>8.4600000000000009</v>
      </c>
      <c r="D74" s="34">
        <v>8.4600000000000009</v>
      </c>
      <c r="E74" s="34">
        <v>8.4600000000000009</v>
      </c>
      <c r="F74" s="34">
        <v>8.4600000000000009</v>
      </c>
      <c r="G74" s="34">
        <v>8.4600000000000009</v>
      </c>
      <c r="H74" s="34">
        <v>8.4600000000000009</v>
      </c>
      <c r="I74" s="34">
        <v>8.4600000000000009</v>
      </c>
      <c r="J74" s="34">
        <v>8.4600000000000009</v>
      </c>
      <c r="K74" s="34">
        <v>8.4600000000000009</v>
      </c>
      <c r="L74" s="34">
        <v>8.4600000000000009</v>
      </c>
      <c r="M74" s="34">
        <v>8.4600000000000009</v>
      </c>
      <c r="N74" s="34">
        <v>8.4600000000000009</v>
      </c>
      <c r="O74" s="34">
        <v>8.4600000000000009</v>
      </c>
      <c r="P74" s="34">
        <v>8.4600000000000009</v>
      </c>
      <c r="Q74" s="34">
        <v>8.4600000000000009</v>
      </c>
      <c r="R74" s="34">
        <v>8.4600000000000009</v>
      </c>
      <c r="S74" s="34">
        <v>8.4600000000000009</v>
      </c>
      <c r="T74" s="108"/>
    </row>
    <row r="75" spans="2:22" ht="15">
      <c r="B75" s="5">
        <v>1950</v>
      </c>
      <c r="C75" s="34"/>
      <c r="D75" s="34"/>
      <c r="E75" s="34"/>
      <c r="F75" s="34"/>
      <c r="G75" s="34"/>
      <c r="H75" s="34"/>
      <c r="I75" s="34"/>
      <c r="J75" s="34"/>
      <c r="K75" s="34"/>
      <c r="L75" s="34"/>
      <c r="M75" s="34"/>
      <c r="N75" s="34"/>
      <c r="O75" s="34"/>
      <c r="P75" s="34"/>
      <c r="Q75" s="34"/>
      <c r="R75" s="34"/>
      <c r="S75" s="34"/>
      <c r="T75" s="108"/>
    </row>
    <row r="76" spans="2:22" ht="15">
      <c r="B76" s="5">
        <v>1949</v>
      </c>
      <c r="C76" s="34"/>
      <c r="D76" s="34"/>
      <c r="E76" s="34"/>
      <c r="F76" s="34"/>
      <c r="G76" s="34"/>
      <c r="H76" s="34"/>
      <c r="I76" s="34"/>
      <c r="J76" s="34"/>
      <c r="K76" s="34"/>
      <c r="L76" s="34"/>
      <c r="M76" s="34"/>
      <c r="N76" s="34"/>
      <c r="O76" s="34"/>
      <c r="P76" s="34"/>
      <c r="Q76" s="34"/>
      <c r="R76" s="34"/>
      <c r="S76" s="34"/>
      <c r="T76" s="108"/>
    </row>
    <row r="77" spans="2:22" ht="15">
      <c r="B77" s="5">
        <v>1948</v>
      </c>
      <c r="C77" s="34">
        <v>2543.2304549999999</v>
      </c>
      <c r="D77" s="34">
        <v>2543.2304549999999</v>
      </c>
      <c r="E77" s="34">
        <v>2543.2304549999999</v>
      </c>
      <c r="F77" s="34">
        <v>2543.2304549999999</v>
      </c>
      <c r="G77" s="34">
        <v>2543.2304549999999</v>
      </c>
      <c r="H77" s="34">
        <v>2543.2304549999999</v>
      </c>
      <c r="I77" s="34">
        <v>2543.2304549999999</v>
      </c>
      <c r="J77" s="34">
        <v>2543.2304549999999</v>
      </c>
      <c r="K77" s="34">
        <v>2543.2304549999999</v>
      </c>
      <c r="L77" s="34">
        <v>2543.2304549999999</v>
      </c>
      <c r="M77" s="34">
        <v>2543.2304549999999</v>
      </c>
      <c r="N77" s="34">
        <v>2543.2304549999999</v>
      </c>
      <c r="O77" s="34">
        <v>2543.2304549999999</v>
      </c>
      <c r="P77" s="34">
        <v>2543.2304549999999</v>
      </c>
      <c r="Q77" s="34">
        <v>2543.2304549999999</v>
      </c>
      <c r="R77" s="34">
        <v>2543.2304549999999</v>
      </c>
      <c r="S77" s="34">
        <v>2688.52</v>
      </c>
      <c r="T77" s="108"/>
    </row>
    <row r="78" spans="2:22" ht="15">
      <c r="B78" s="5">
        <v>1947</v>
      </c>
      <c r="C78" s="34"/>
      <c r="D78" s="34"/>
      <c r="E78" s="34"/>
      <c r="F78" s="34"/>
      <c r="G78" s="34"/>
      <c r="H78" s="34"/>
      <c r="I78" s="34"/>
      <c r="J78" s="34"/>
      <c r="K78" s="34"/>
      <c r="L78" s="34"/>
      <c r="M78" s="34"/>
      <c r="N78" s="34"/>
      <c r="O78" s="34"/>
      <c r="P78" s="34"/>
      <c r="Q78" s="34"/>
      <c r="R78" s="34"/>
      <c r="S78" s="34"/>
      <c r="T78" s="108"/>
    </row>
    <row r="79" spans="2:22" ht="15">
      <c r="B79" s="5">
        <v>1946</v>
      </c>
      <c r="C79" s="34"/>
      <c r="D79" s="34"/>
      <c r="E79" s="34"/>
      <c r="F79" s="34"/>
      <c r="G79" s="34"/>
      <c r="H79" s="34"/>
      <c r="I79" s="34"/>
      <c r="J79" s="34"/>
      <c r="K79" s="34"/>
      <c r="L79" s="34"/>
      <c r="M79" s="34"/>
      <c r="N79" s="34"/>
      <c r="O79" s="34"/>
      <c r="P79" s="34"/>
      <c r="Q79" s="34"/>
      <c r="R79" s="34"/>
      <c r="S79" s="34"/>
      <c r="T79" s="108"/>
    </row>
    <row r="80" spans="2:22" ht="15">
      <c r="B80" s="5">
        <v>1945</v>
      </c>
      <c r="C80" s="34"/>
      <c r="D80" s="34"/>
      <c r="E80" s="34"/>
      <c r="F80" s="34"/>
      <c r="G80" s="34"/>
      <c r="H80" s="34"/>
      <c r="I80" s="34"/>
      <c r="J80" s="34"/>
      <c r="K80" s="34"/>
      <c r="L80" s="34"/>
      <c r="M80" s="34"/>
      <c r="N80" s="34"/>
      <c r="O80" s="34"/>
      <c r="P80" s="34"/>
      <c r="Q80" s="34"/>
      <c r="R80" s="34"/>
      <c r="S80" s="34"/>
      <c r="T80" s="108"/>
    </row>
    <row r="81" spans="1:20" ht="15">
      <c r="B81" s="5">
        <v>1944</v>
      </c>
      <c r="C81" s="34"/>
      <c r="D81" s="34"/>
      <c r="E81" s="34"/>
      <c r="F81" s="34"/>
      <c r="G81" s="34"/>
      <c r="H81" s="34"/>
      <c r="I81" s="34"/>
      <c r="J81" s="34"/>
      <c r="K81" s="34"/>
      <c r="L81" s="34"/>
      <c r="M81" s="34"/>
      <c r="N81" s="34"/>
      <c r="O81" s="34"/>
      <c r="P81" s="34"/>
      <c r="Q81" s="34"/>
      <c r="R81" s="34"/>
      <c r="S81" s="34"/>
      <c r="T81" s="108"/>
    </row>
    <row r="82" spans="1:20" ht="15">
      <c r="B82" s="5">
        <v>1943</v>
      </c>
      <c r="C82" s="34"/>
      <c r="D82" s="34"/>
      <c r="E82" s="34"/>
      <c r="F82" s="34"/>
      <c r="G82" s="34"/>
      <c r="H82" s="34"/>
      <c r="I82" s="34"/>
      <c r="J82" s="34"/>
      <c r="K82" s="34"/>
      <c r="L82" s="34"/>
      <c r="M82" s="34"/>
      <c r="N82" s="34"/>
      <c r="O82" s="34"/>
      <c r="P82" s="34"/>
      <c r="Q82" s="34"/>
      <c r="R82" s="34"/>
      <c r="S82" s="34"/>
      <c r="T82" s="108"/>
    </row>
    <row r="83" spans="1:20" ht="15">
      <c r="B83" s="5">
        <v>1942</v>
      </c>
      <c r="C83" s="34"/>
      <c r="D83" s="34"/>
      <c r="E83" s="34"/>
      <c r="F83" s="34"/>
      <c r="G83" s="34"/>
      <c r="H83" s="34"/>
      <c r="I83" s="34"/>
      <c r="J83" s="34"/>
      <c r="K83" s="34"/>
      <c r="L83" s="34"/>
      <c r="M83" s="34"/>
      <c r="N83" s="34"/>
      <c r="O83" s="34"/>
      <c r="P83" s="34"/>
      <c r="Q83" s="34"/>
      <c r="R83" s="34"/>
      <c r="S83" s="34"/>
      <c r="T83" s="108"/>
    </row>
    <row r="84" spans="1:20" ht="15">
      <c r="B84" s="5">
        <v>1941</v>
      </c>
      <c r="C84" s="34"/>
      <c r="D84" s="34"/>
      <c r="E84" s="34"/>
      <c r="F84" s="34"/>
      <c r="G84" s="34"/>
      <c r="H84" s="34"/>
      <c r="I84" s="34"/>
      <c r="J84" s="34"/>
      <c r="K84" s="34"/>
      <c r="L84" s="34"/>
      <c r="M84" s="34"/>
      <c r="N84" s="34"/>
      <c r="O84" s="34"/>
      <c r="P84" s="34"/>
      <c r="Q84" s="34"/>
      <c r="R84" s="34"/>
      <c r="S84" s="34"/>
      <c r="T84" s="108"/>
    </row>
    <row r="85" spans="1:20" ht="15">
      <c r="B85" s="5">
        <v>1940</v>
      </c>
      <c r="C85" s="34"/>
      <c r="D85" s="34"/>
      <c r="E85" s="34"/>
      <c r="F85" s="34"/>
      <c r="G85" s="34"/>
      <c r="H85" s="34"/>
      <c r="I85" s="34"/>
      <c r="J85" s="34"/>
      <c r="K85" s="34"/>
      <c r="L85" s="34"/>
      <c r="M85" s="34"/>
      <c r="N85" s="34"/>
      <c r="O85" s="34"/>
      <c r="P85" s="34"/>
      <c r="Q85" s="34"/>
      <c r="R85" s="34"/>
      <c r="S85" s="34"/>
      <c r="T85" s="108"/>
    </row>
    <row r="86" spans="1:20" ht="15">
      <c r="B86" s="5">
        <v>1939</v>
      </c>
      <c r="C86" s="34">
        <v>158.5</v>
      </c>
      <c r="D86" s="34">
        <v>158.5</v>
      </c>
      <c r="E86" s="34">
        <v>158.5</v>
      </c>
      <c r="F86" s="34">
        <v>158.5</v>
      </c>
      <c r="G86" s="34">
        <v>158.5</v>
      </c>
      <c r="H86" s="34">
        <v>158.5</v>
      </c>
      <c r="I86" s="34">
        <v>158.5</v>
      </c>
      <c r="J86" s="34">
        <v>158.5</v>
      </c>
      <c r="K86" s="34">
        <v>158.5</v>
      </c>
      <c r="L86" s="34">
        <v>158.5</v>
      </c>
      <c r="M86" s="34">
        <v>158.5</v>
      </c>
      <c r="N86" s="34">
        <v>158.5</v>
      </c>
      <c r="O86" s="34">
        <v>158.5</v>
      </c>
      <c r="P86" s="34">
        <v>158.5</v>
      </c>
      <c r="Q86" s="34">
        <v>158.5</v>
      </c>
      <c r="R86" s="34">
        <v>158.5</v>
      </c>
      <c r="S86" s="34">
        <v>158.5</v>
      </c>
      <c r="T86" s="108"/>
    </row>
    <row r="87" spans="1:20">
      <c r="B87" s="5">
        <v>1938</v>
      </c>
      <c r="C87" s="34"/>
      <c r="D87" s="34"/>
      <c r="E87" s="34"/>
      <c r="F87" s="34"/>
      <c r="G87" s="34"/>
      <c r="H87" s="34"/>
      <c r="I87" s="34"/>
      <c r="J87" s="34"/>
      <c r="K87" s="34"/>
      <c r="L87" s="34"/>
      <c r="M87" s="34"/>
      <c r="N87" s="34"/>
      <c r="O87" s="34"/>
      <c r="P87" s="34"/>
      <c r="Q87" s="34"/>
      <c r="R87" s="34"/>
      <c r="S87" s="34"/>
    </row>
    <row r="88" spans="1:20">
      <c r="B88" s="5">
        <v>1937</v>
      </c>
      <c r="C88" s="34"/>
      <c r="D88" s="34"/>
      <c r="E88" s="34"/>
      <c r="F88" s="34"/>
      <c r="G88" s="34"/>
      <c r="H88" s="34"/>
      <c r="I88" s="34"/>
      <c r="J88" s="34"/>
      <c r="K88" s="34"/>
      <c r="L88" s="34"/>
      <c r="M88" s="34"/>
      <c r="N88" s="34"/>
      <c r="O88" s="34"/>
      <c r="P88" s="34"/>
      <c r="Q88" s="34"/>
      <c r="R88" s="34"/>
      <c r="S88" s="34"/>
    </row>
    <row r="89" spans="1:20">
      <c r="B89" s="5">
        <v>1936</v>
      </c>
      <c r="C89" s="34"/>
      <c r="D89" s="34"/>
      <c r="E89" s="34"/>
      <c r="F89" s="34"/>
      <c r="G89" s="34"/>
      <c r="H89" s="34"/>
      <c r="I89" s="34"/>
      <c r="J89" s="34"/>
      <c r="K89" s="34"/>
      <c r="L89" s="34"/>
      <c r="M89" s="34"/>
      <c r="N89" s="34"/>
      <c r="O89" s="34"/>
      <c r="P89" s="34"/>
      <c r="Q89" s="34"/>
      <c r="R89" s="34"/>
      <c r="S89" s="34"/>
    </row>
    <row r="90" spans="1:20">
      <c r="B90" s="5">
        <v>1935</v>
      </c>
      <c r="C90" s="34"/>
      <c r="D90" s="34"/>
      <c r="E90" s="34"/>
      <c r="F90" s="34"/>
      <c r="G90" s="34"/>
      <c r="H90" s="34"/>
      <c r="I90" s="34"/>
      <c r="J90" s="34"/>
      <c r="K90" s="34"/>
      <c r="L90" s="34"/>
      <c r="M90" s="34"/>
      <c r="N90" s="34"/>
      <c r="O90" s="34"/>
      <c r="P90" s="34"/>
      <c r="Q90" s="34"/>
      <c r="R90" s="34"/>
      <c r="S90" s="34"/>
    </row>
    <row r="91" spans="1:20">
      <c r="B91" s="5">
        <v>1934</v>
      </c>
      <c r="C91" s="34"/>
      <c r="D91" s="34"/>
      <c r="E91" s="34"/>
      <c r="F91" s="34"/>
      <c r="G91" s="34"/>
      <c r="H91" s="34"/>
      <c r="I91" s="34"/>
      <c r="J91" s="34"/>
      <c r="K91" s="34"/>
      <c r="L91" s="34"/>
      <c r="M91" s="34"/>
      <c r="N91" s="34"/>
      <c r="O91" s="34"/>
      <c r="P91" s="34"/>
      <c r="Q91" s="34"/>
      <c r="R91" s="34"/>
      <c r="S91" s="34"/>
    </row>
    <row r="92" spans="1:20">
      <c r="B92" s="5">
        <v>1933</v>
      </c>
      <c r="C92" s="34"/>
      <c r="D92" s="34"/>
      <c r="E92" s="34"/>
      <c r="F92" s="34"/>
      <c r="G92" s="34"/>
      <c r="H92" s="34"/>
      <c r="I92" s="34"/>
      <c r="J92" s="34"/>
      <c r="K92" s="34"/>
      <c r="L92" s="34"/>
      <c r="M92" s="34"/>
      <c r="N92" s="34"/>
      <c r="O92" s="34"/>
      <c r="P92" s="34"/>
      <c r="Q92" s="34"/>
      <c r="R92" s="34"/>
      <c r="S92" s="34"/>
    </row>
    <row r="93" spans="1:20">
      <c r="B93" s="5">
        <v>1932</v>
      </c>
      <c r="C93" s="34"/>
      <c r="D93" s="34"/>
      <c r="E93" s="34"/>
      <c r="F93" s="34"/>
      <c r="G93" s="34"/>
      <c r="H93" s="34"/>
      <c r="I93" s="34"/>
      <c r="J93" s="34"/>
      <c r="K93" s="34"/>
      <c r="L93" s="34"/>
      <c r="M93" s="34"/>
      <c r="N93" s="34"/>
      <c r="O93" s="34"/>
      <c r="P93" s="34"/>
      <c r="Q93" s="34"/>
      <c r="R93" s="34"/>
      <c r="S93" s="34"/>
    </row>
    <row r="94" spans="1:20">
      <c r="B94" s="5">
        <v>1931</v>
      </c>
      <c r="C94" s="34"/>
      <c r="D94" s="34"/>
      <c r="E94" s="34"/>
      <c r="F94" s="34"/>
      <c r="G94" s="34"/>
      <c r="H94" s="34"/>
      <c r="I94" s="34"/>
      <c r="J94" s="34"/>
      <c r="K94" s="34"/>
      <c r="L94" s="34"/>
      <c r="M94" s="34"/>
      <c r="N94" s="34"/>
      <c r="O94" s="34"/>
      <c r="P94" s="34"/>
      <c r="Q94" s="34"/>
      <c r="R94" s="34"/>
      <c r="S94" s="34"/>
    </row>
    <row r="95" spans="1:20">
      <c r="B95" s="54">
        <v>1930</v>
      </c>
      <c r="C95" s="34"/>
      <c r="D95" s="34"/>
      <c r="E95" s="34"/>
      <c r="F95" s="34"/>
      <c r="G95" s="34"/>
      <c r="H95" s="34"/>
      <c r="I95" s="34"/>
      <c r="J95" s="34"/>
      <c r="K95" s="34"/>
      <c r="L95" s="34"/>
      <c r="M95" s="34"/>
      <c r="N95" s="34"/>
      <c r="O95" s="34"/>
      <c r="P95" s="34"/>
      <c r="Q95" s="34"/>
      <c r="R95" s="34"/>
      <c r="S95" s="34"/>
    </row>
    <row r="96" spans="1:20">
      <c r="A96" s="8" t="s">
        <v>78</v>
      </c>
      <c r="B96" s="6" t="s">
        <v>10</v>
      </c>
      <c r="C96" s="7">
        <f>SUM(C19:C95)</f>
        <v>257358.58645799998</v>
      </c>
      <c r="D96" s="7">
        <f>SUM(D18:D95)</f>
        <v>257464.21645799998</v>
      </c>
      <c r="E96" s="7">
        <f>SUM(E17:E95)</f>
        <v>257474.21645799998</v>
      </c>
      <c r="F96" s="7">
        <f>SUM(F16:F95)</f>
        <v>257474.21645799998</v>
      </c>
      <c r="G96" s="7">
        <f>SUM(G15:G95)</f>
        <v>257474.21645799998</v>
      </c>
      <c r="H96" s="7">
        <f>SUM(H9:H95)</f>
        <v>257474.21645799998</v>
      </c>
      <c r="I96" s="7">
        <f>SUM(I9:I95)</f>
        <v>275686.71645800007</v>
      </c>
      <c r="J96" s="7">
        <f t="shared" ref="J96:L96" si="0">SUM(J9:J95)</f>
        <v>275686.71645800007</v>
      </c>
      <c r="K96" s="7">
        <f>SUM(K9:K95)</f>
        <v>275686.71645800007</v>
      </c>
      <c r="L96" s="7">
        <f t="shared" si="0"/>
        <v>300980.38645800005</v>
      </c>
      <c r="M96" s="7">
        <f>SUM(M9:M95)</f>
        <v>300980.38645800005</v>
      </c>
      <c r="N96" s="10">
        <f>SUM(N5:N95)</f>
        <v>300980.38645800005</v>
      </c>
      <c r="O96" s="10">
        <f>SUM(O5:O95)</f>
        <v>300980.38645800005</v>
      </c>
      <c r="P96" s="10">
        <f>SUM(P5:P95)</f>
        <v>300980.38645800005</v>
      </c>
      <c r="Q96" s="10">
        <f>SUM(Q5:Q95)</f>
        <v>300980.38645800005</v>
      </c>
      <c r="R96" s="10">
        <f>SUM(R3:R95)</f>
        <v>300980.38645800005</v>
      </c>
      <c r="S96" s="10">
        <f>SUM(S3:S95)</f>
        <v>306840.65383863967</v>
      </c>
    </row>
    <row r="97" spans="1:20">
      <c r="A97" s="8"/>
      <c r="B97" s="6"/>
      <c r="C97" s="7"/>
      <c r="D97" s="7"/>
      <c r="E97" s="7"/>
      <c r="F97" s="7"/>
      <c r="G97" s="7"/>
      <c r="H97" s="7"/>
      <c r="I97" s="7"/>
      <c r="J97" s="7"/>
      <c r="K97" s="7"/>
      <c r="L97" s="7"/>
      <c r="M97" s="7"/>
    </row>
    <row r="98" spans="1:20" ht="25.5">
      <c r="A98" s="65" t="s">
        <v>9</v>
      </c>
      <c r="B98" s="5">
        <v>2022</v>
      </c>
      <c r="C98" s="33"/>
      <c r="D98" s="33"/>
      <c r="E98" s="33"/>
      <c r="F98" s="33"/>
      <c r="G98" s="33"/>
      <c r="H98" s="33"/>
      <c r="I98" s="33"/>
      <c r="J98" s="33"/>
      <c r="K98" s="33"/>
      <c r="L98" s="33"/>
      <c r="M98" s="33"/>
      <c r="N98" s="33"/>
      <c r="O98" s="33"/>
      <c r="P98" s="33"/>
      <c r="Q98" s="33"/>
      <c r="R98" s="62"/>
      <c r="S98" s="34"/>
    </row>
    <row r="99" spans="1:20">
      <c r="A99" s="35"/>
      <c r="B99" s="5">
        <v>2021</v>
      </c>
      <c r="C99" s="33"/>
      <c r="D99" s="33"/>
      <c r="E99" s="33"/>
      <c r="F99" s="33"/>
      <c r="G99" s="33"/>
      <c r="H99" s="33"/>
      <c r="I99" s="33"/>
      <c r="J99" s="33"/>
      <c r="K99" s="33"/>
      <c r="L99" s="33"/>
      <c r="M99" s="33"/>
      <c r="N99" s="33"/>
      <c r="O99" s="33"/>
      <c r="P99" s="33"/>
      <c r="Q99" s="33"/>
      <c r="R99" s="34">
        <v>1783.38</v>
      </c>
      <c r="S99" s="34">
        <v>1783.38</v>
      </c>
      <c r="T99" s="109"/>
    </row>
    <row r="100" spans="1:20">
      <c r="B100" s="5">
        <v>2020</v>
      </c>
      <c r="C100" s="33"/>
      <c r="D100" s="33"/>
      <c r="E100" s="33"/>
      <c r="F100" s="33"/>
      <c r="G100" s="33"/>
      <c r="H100" s="33"/>
      <c r="I100" s="33"/>
      <c r="J100" s="33"/>
      <c r="K100" s="33"/>
      <c r="L100" s="33"/>
      <c r="M100" s="33"/>
      <c r="N100" s="33"/>
      <c r="O100" s="33"/>
      <c r="P100" s="33"/>
      <c r="Q100" s="34"/>
      <c r="R100" s="34"/>
      <c r="S100" s="34"/>
      <c r="T100" s="109"/>
    </row>
    <row r="101" spans="1:20">
      <c r="A101" s="36"/>
      <c r="B101" s="5">
        <v>2019</v>
      </c>
      <c r="C101" s="33"/>
      <c r="D101" s="33"/>
      <c r="E101" s="33"/>
      <c r="F101" s="33"/>
      <c r="G101" s="33"/>
      <c r="H101" s="33"/>
      <c r="I101" s="33"/>
      <c r="J101" s="33"/>
      <c r="K101" s="33"/>
      <c r="L101" s="33"/>
      <c r="M101" s="33"/>
      <c r="N101" s="33"/>
      <c r="O101" s="33"/>
      <c r="P101" s="34"/>
      <c r="Q101" s="34"/>
      <c r="R101" s="34"/>
      <c r="S101" s="34"/>
      <c r="T101" s="109"/>
    </row>
    <row r="102" spans="1:20">
      <c r="A102" s="36"/>
      <c r="B102" s="5">
        <v>2018</v>
      </c>
      <c r="C102" s="33"/>
      <c r="D102" s="33"/>
      <c r="E102" s="33"/>
      <c r="F102" s="33"/>
      <c r="G102" s="33"/>
      <c r="H102" s="33"/>
      <c r="I102" s="33"/>
      <c r="J102" s="33"/>
      <c r="K102" s="33"/>
      <c r="L102" s="33"/>
      <c r="M102" s="33"/>
      <c r="N102" s="33"/>
      <c r="O102" s="34"/>
      <c r="P102" s="34"/>
      <c r="Q102" s="34"/>
      <c r="R102" s="34"/>
      <c r="S102" s="34"/>
      <c r="T102" s="109"/>
    </row>
    <row r="103" spans="1:20">
      <c r="A103" s="35"/>
      <c r="B103" s="5">
        <v>2017</v>
      </c>
      <c r="C103" s="33"/>
      <c r="D103" s="33"/>
      <c r="E103" s="33"/>
      <c r="F103" s="33"/>
      <c r="G103" s="33"/>
      <c r="H103" s="33"/>
      <c r="I103" s="33"/>
      <c r="J103" s="33"/>
      <c r="K103" s="33"/>
      <c r="L103" s="33"/>
      <c r="M103" s="33"/>
      <c r="N103" s="34"/>
      <c r="O103" s="34"/>
      <c r="P103" s="34"/>
      <c r="Q103" s="34"/>
      <c r="R103" s="34"/>
      <c r="S103" s="34"/>
      <c r="T103" s="109"/>
    </row>
    <row r="104" spans="1:20">
      <c r="B104" s="5">
        <v>2016</v>
      </c>
      <c r="C104" s="33"/>
      <c r="D104" s="33"/>
      <c r="E104" s="33"/>
      <c r="F104" s="33"/>
      <c r="G104" s="33"/>
      <c r="H104" s="33"/>
      <c r="I104" s="33"/>
      <c r="J104" s="33"/>
      <c r="K104" s="33"/>
      <c r="L104" s="33"/>
      <c r="M104" s="34"/>
      <c r="N104" s="34"/>
      <c r="O104" s="34"/>
      <c r="P104" s="34"/>
      <c r="Q104" s="34"/>
      <c r="R104" s="34"/>
      <c r="S104" s="34"/>
      <c r="T104" s="109"/>
    </row>
    <row r="105" spans="1:20">
      <c r="B105" s="5">
        <v>2015</v>
      </c>
      <c r="C105" s="33"/>
      <c r="D105" s="33"/>
      <c r="E105" s="33"/>
      <c r="F105" s="33"/>
      <c r="G105" s="33"/>
      <c r="H105" s="33"/>
      <c r="I105" s="33"/>
      <c r="J105" s="33"/>
      <c r="K105" s="33"/>
      <c r="L105" s="34"/>
      <c r="M105" s="34"/>
      <c r="N105" s="34"/>
      <c r="O105" s="34"/>
      <c r="P105" s="34"/>
      <c r="Q105" s="34"/>
      <c r="R105" s="34"/>
      <c r="S105" s="34"/>
      <c r="T105" s="109"/>
    </row>
    <row r="106" spans="1:20">
      <c r="B106" s="5">
        <v>2014</v>
      </c>
      <c r="C106" s="33"/>
      <c r="D106" s="33"/>
      <c r="E106" s="33"/>
      <c r="F106" s="33"/>
      <c r="G106" s="33"/>
      <c r="H106" s="33"/>
      <c r="I106" s="33"/>
      <c r="J106" s="33"/>
      <c r="K106" s="34"/>
      <c r="L106" s="34"/>
      <c r="M106" s="34"/>
      <c r="N106" s="34"/>
      <c r="O106" s="34"/>
      <c r="P106" s="34"/>
      <c r="Q106" s="34"/>
      <c r="R106" s="34"/>
      <c r="S106" s="34"/>
      <c r="T106" s="109"/>
    </row>
    <row r="107" spans="1:20">
      <c r="B107" s="5">
        <v>2013</v>
      </c>
      <c r="C107" s="33"/>
      <c r="D107" s="33"/>
      <c r="E107" s="33"/>
      <c r="F107" s="33"/>
      <c r="G107" s="33"/>
      <c r="H107" s="33"/>
      <c r="I107" s="33"/>
      <c r="J107" s="34"/>
      <c r="K107" s="34"/>
      <c r="L107" s="34"/>
      <c r="M107" s="34"/>
      <c r="N107" s="34"/>
      <c r="O107" s="34"/>
      <c r="P107" s="34"/>
      <c r="Q107" s="34"/>
      <c r="R107" s="34"/>
      <c r="S107" s="34"/>
      <c r="T107" s="109"/>
    </row>
    <row r="108" spans="1:20">
      <c r="B108" s="5">
        <v>2012</v>
      </c>
      <c r="C108" s="33"/>
      <c r="D108" s="33"/>
      <c r="E108" s="33"/>
      <c r="F108" s="33"/>
      <c r="G108" s="33"/>
      <c r="H108" s="33"/>
      <c r="I108" s="34">
        <v>14474.670501000002</v>
      </c>
      <c r="J108" s="34">
        <v>14474.670501000002</v>
      </c>
      <c r="K108" s="34">
        <v>14474.670501000002</v>
      </c>
      <c r="L108" s="34">
        <v>14474.670501000002</v>
      </c>
      <c r="M108" s="34">
        <v>14474.670501000002</v>
      </c>
      <c r="N108" s="34">
        <v>18479.157227</v>
      </c>
      <c r="O108" s="34">
        <v>18479.157227</v>
      </c>
      <c r="P108" s="34">
        <v>18479.157227</v>
      </c>
      <c r="Q108" s="34">
        <v>18479.157227</v>
      </c>
      <c r="R108" s="34">
        <v>18479.157227</v>
      </c>
      <c r="S108" s="34">
        <v>18479.157227</v>
      </c>
      <c r="T108" s="109"/>
    </row>
    <row r="109" spans="1:20">
      <c r="B109" s="5">
        <v>2011</v>
      </c>
      <c r="C109" s="33"/>
      <c r="D109" s="33"/>
      <c r="E109" s="33"/>
      <c r="F109" s="33"/>
      <c r="G109" s="33"/>
      <c r="H109" s="34"/>
      <c r="I109" s="34"/>
      <c r="J109" s="34"/>
      <c r="K109" s="34"/>
      <c r="L109" s="34"/>
      <c r="M109" s="34"/>
      <c r="N109" s="34"/>
      <c r="O109" s="34"/>
      <c r="P109" s="34"/>
      <c r="Q109" s="34"/>
      <c r="R109" s="34"/>
      <c r="S109" s="34"/>
      <c r="T109" s="109"/>
    </row>
    <row r="110" spans="1:20">
      <c r="B110" s="5">
        <v>2010</v>
      </c>
      <c r="C110" s="33"/>
      <c r="D110" s="33"/>
      <c r="E110" s="33"/>
      <c r="F110" s="33"/>
      <c r="G110" s="34"/>
      <c r="H110" s="34"/>
      <c r="I110" s="34"/>
      <c r="J110" s="34"/>
      <c r="K110" s="34"/>
      <c r="L110" s="34"/>
      <c r="M110" s="34"/>
      <c r="N110" s="34"/>
      <c r="O110" s="34"/>
      <c r="P110" s="34"/>
      <c r="Q110" s="34"/>
      <c r="R110" s="34"/>
      <c r="S110" s="34"/>
      <c r="T110" s="109"/>
    </row>
    <row r="111" spans="1:20">
      <c r="B111" s="5">
        <v>2009</v>
      </c>
      <c r="C111" s="33"/>
      <c r="D111" s="33"/>
      <c r="E111" s="33"/>
      <c r="F111" s="34"/>
      <c r="G111" s="34"/>
      <c r="H111" s="34"/>
      <c r="I111" s="34"/>
      <c r="J111" s="34"/>
      <c r="K111" s="34"/>
      <c r="L111" s="34"/>
      <c r="M111" s="34"/>
      <c r="N111" s="34"/>
      <c r="O111" s="34"/>
      <c r="P111" s="34"/>
      <c r="Q111" s="34"/>
      <c r="R111" s="34"/>
      <c r="S111" s="34"/>
      <c r="T111" s="109"/>
    </row>
    <row r="112" spans="1:20">
      <c r="B112" s="5">
        <v>2008</v>
      </c>
      <c r="C112" s="33"/>
      <c r="D112" s="33"/>
      <c r="E112" s="34"/>
      <c r="F112" s="34"/>
      <c r="G112" s="34"/>
      <c r="H112" s="34"/>
      <c r="I112" s="34"/>
      <c r="J112" s="34"/>
      <c r="K112" s="34"/>
      <c r="L112" s="34"/>
      <c r="M112" s="34"/>
      <c r="N112" s="34"/>
      <c r="O112" s="34"/>
      <c r="P112" s="34"/>
      <c r="Q112" s="34"/>
      <c r="R112" s="34"/>
      <c r="S112" s="34"/>
      <c r="T112" s="109"/>
    </row>
    <row r="113" spans="2:20">
      <c r="B113" s="5">
        <v>2007</v>
      </c>
      <c r="C113" s="33"/>
      <c r="D113" s="34"/>
      <c r="E113" s="34"/>
      <c r="F113" s="34"/>
      <c r="G113" s="34"/>
      <c r="H113" s="34"/>
      <c r="I113" s="34"/>
      <c r="J113" s="34"/>
      <c r="K113" s="34"/>
      <c r="L113" s="34"/>
      <c r="M113" s="34"/>
      <c r="N113" s="34"/>
      <c r="O113" s="34"/>
      <c r="P113" s="34"/>
      <c r="Q113" s="34"/>
      <c r="R113" s="34"/>
      <c r="S113" s="34"/>
      <c r="T113" s="109"/>
    </row>
    <row r="114" spans="2:20">
      <c r="B114" s="5">
        <v>2006</v>
      </c>
      <c r="C114" s="34"/>
      <c r="D114" s="34"/>
      <c r="E114" s="34"/>
      <c r="F114" s="34"/>
      <c r="G114" s="34"/>
      <c r="H114" s="34"/>
      <c r="I114" s="34"/>
      <c r="J114" s="34"/>
      <c r="K114" s="34"/>
      <c r="L114" s="34"/>
      <c r="M114" s="34"/>
      <c r="N114" s="34"/>
      <c r="O114" s="34"/>
      <c r="P114" s="34"/>
      <c r="Q114" s="34"/>
      <c r="R114" s="34"/>
      <c r="S114" s="34"/>
      <c r="T114" s="109"/>
    </row>
    <row r="115" spans="2:20">
      <c r="B115" s="5">
        <v>2005</v>
      </c>
      <c r="C115" s="34">
        <v>188833.12379360001</v>
      </c>
      <c r="D115" s="34">
        <v>188833.12379360001</v>
      </c>
      <c r="E115" s="34">
        <v>188833.12379360001</v>
      </c>
      <c r="F115" s="34">
        <v>188833.12379360001</v>
      </c>
      <c r="G115" s="34">
        <v>188833.12379360001</v>
      </c>
      <c r="H115" s="34">
        <v>188833.12379360001</v>
      </c>
      <c r="I115" s="34">
        <v>188833.12379360001</v>
      </c>
      <c r="J115" s="34">
        <v>188833.12379360001</v>
      </c>
      <c r="K115" s="34">
        <v>188833.12379360001</v>
      </c>
      <c r="L115" s="34">
        <v>188833.12379360001</v>
      </c>
      <c r="M115" s="34">
        <v>188833.12379360001</v>
      </c>
      <c r="N115" s="34">
        <v>188833.12379360001</v>
      </c>
      <c r="O115" s="34">
        <v>188833.12379360001</v>
      </c>
      <c r="P115" s="34">
        <v>188833.12379360001</v>
      </c>
      <c r="Q115" s="34">
        <v>188833.12379360001</v>
      </c>
      <c r="R115" s="34">
        <v>247288.783436</v>
      </c>
      <c r="S115" s="34">
        <v>247288.783436</v>
      </c>
      <c r="T115" s="109"/>
    </row>
    <row r="116" spans="2:20">
      <c r="B116" s="5">
        <v>2004</v>
      </c>
      <c r="C116" s="34">
        <v>897.75400000000002</v>
      </c>
      <c r="D116" s="34">
        <v>897.75400000000002</v>
      </c>
      <c r="E116" s="34">
        <v>897.75400000000002</v>
      </c>
      <c r="F116" s="34">
        <v>897.75400000000002</v>
      </c>
      <c r="G116" s="34">
        <v>897.75400000000002</v>
      </c>
      <c r="H116" s="34">
        <v>897.75400000000002</v>
      </c>
      <c r="I116" s="34">
        <v>897.75400000000002</v>
      </c>
      <c r="J116" s="34">
        <v>897.75400000000002</v>
      </c>
      <c r="K116" s="34">
        <v>897.75400000000002</v>
      </c>
      <c r="L116" s="34">
        <v>897.75400000000002</v>
      </c>
      <c r="M116" s="34">
        <v>897.75400000000002</v>
      </c>
      <c r="N116" s="34">
        <v>897.75400000000002</v>
      </c>
      <c r="O116" s="34">
        <v>897.75400000000002</v>
      </c>
      <c r="P116" s="34">
        <v>897.75400000000002</v>
      </c>
      <c r="Q116" s="34">
        <v>897.75400000000002</v>
      </c>
      <c r="R116" s="34">
        <v>1175.665</v>
      </c>
      <c r="S116" s="34">
        <v>1175.665</v>
      </c>
      <c r="T116" s="109"/>
    </row>
    <row r="117" spans="2:20">
      <c r="B117" s="5">
        <v>2003</v>
      </c>
      <c r="C117" s="34">
        <v>168.740858</v>
      </c>
      <c r="D117" s="34">
        <v>168.740858</v>
      </c>
      <c r="E117" s="34">
        <v>168.740858</v>
      </c>
      <c r="F117" s="34">
        <v>168.740858</v>
      </c>
      <c r="G117" s="34">
        <v>168.740858</v>
      </c>
      <c r="H117" s="34">
        <v>168.740858</v>
      </c>
      <c r="I117" s="34">
        <v>168.740858</v>
      </c>
      <c r="J117" s="34">
        <v>168.740858</v>
      </c>
      <c r="K117" s="34">
        <v>168.740858</v>
      </c>
      <c r="L117" s="34">
        <v>168.740858</v>
      </c>
      <c r="M117" s="34">
        <v>168.740858</v>
      </c>
      <c r="N117" s="34">
        <v>168.740858</v>
      </c>
      <c r="O117" s="34">
        <v>168.740858</v>
      </c>
      <c r="P117" s="34">
        <v>168.740858</v>
      </c>
      <c r="Q117" s="34">
        <v>168.740858</v>
      </c>
      <c r="R117" s="34">
        <v>220.97670499999998</v>
      </c>
      <c r="S117" s="34">
        <v>220.97670499999998</v>
      </c>
      <c r="T117" s="109"/>
    </row>
    <row r="118" spans="2:20">
      <c r="B118" s="5">
        <v>2002</v>
      </c>
      <c r="C118" s="34">
        <v>2653.8641272</v>
      </c>
      <c r="D118" s="34">
        <v>2653.8641272</v>
      </c>
      <c r="E118" s="34">
        <v>2653.8641272</v>
      </c>
      <c r="F118" s="34">
        <v>2653.8641272</v>
      </c>
      <c r="G118" s="34">
        <v>2653.8641272</v>
      </c>
      <c r="H118" s="34">
        <v>2653.8641272</v>
      </c>
      <c r="I118" s="34">
        <v>2653.8641272</v>
      </c>
      <c r="J118" s="34">
        <v>2653.8641272</v>
      </c>
      <c r="K118" s="34">
        <v>2653.8641272</v>
      </c>
      <c r="L118" s="34">
        <v>2653.8641272</v>
      </c>
      <c r="M118" s="34">
        <v>2653.8641272</v>
      </c>
      <c r="N118" s="34">
        <v>2653.8641272</v>
      </c>
      <c r="O118" s="34">
        <v>2653.8641272</v>
      </c>
      <c r="P118" s="34">
        <v>2653.8641272</v>
      </c>
      <c r="Q118" s="34">
        <v>2653.8641272</v>
      </c>
      <c r="R118" s="34">
        <v>3475.401022</v>
      </c>
      <c r="S118" s="34">
        <v>3475.401022</v>
      </c>
      <c r="T118" s="109"/>
    </row>
    <row r="119" spans="2:20">
      <c r="B119" s="5">
        <v>2001</v>
      </c>
      <c r="C119" s="34"/>
      <c r="D119" s="34"/>
      <c r="E119" s="34"/>
      <c r="F119" s="34"/>
      <c r="G119" s="34"/>
      <c r="H119" s="34"/>
      <c r="I119" s="34"/>
      <c r="J119" s="34"/>
      <c r="K119" s="34"/>
      <c r="L119" s="34"/>
      <c r="M119" s="34"/>
      <c r="N119" s="34"/>
      <c r="O119" s="34"/>
      <c r="P119" s="34"/>
      <c r="Q119" s="34"/>
      <c r="R119" s="34"/>
      <c r="S119" s="34"/>
      <c r="T119" s="109"/>
    </row>
    <row r="120" spans="2:20">
      <c r="B120" s="5">
        <v>2000</v>
      </c>
      <c r="C120" s="34"/>
      <c r="D120" s="34"/>
      <c r="E120" s="34"/>
      <c r="F120" s="34"/>
      <c r="G120" s="34"/>
      <c r="H120" s="34"/>
      <c r="I120" s="34"/>
      <c r="J120" s="34"/>
      <c r="K120" s="34"/>
      <c r="L120" s="34"/>
      <c r="M120" s="34"/>
      <c r="N120" s="34"/>
      <c r="O120" s="34"/>
      <c r="P120" s="34"/>
      <c r="Q120" s="34"/>
      <c r="R120" s="34"/>
      <c r="S120" s="34"/>
      <c r="T120" s="109"/>
    </row>
    <row r="121" spans="2:20">
      <c r="B121" s="5">
        <v>1999</v>
      </c>
      <c r="C121" s="34"/>
      <c r="D121" s="34"/>
      <c r="E121" s="34"/>
      <c r="F121" s="34"/>
      <c r="G121" s="34"/>
      <c r="H121" s="34"/>
      <c r="I121" s="34"/>
      <c r="J121" s="34"/>
      <c r="K121" s="34"/>
      <c r="L121" s="34"/>
      <c r="M121" s="34"/>
      <c r="N121" s="34"/>
      <c r="O121" s="34"/>
      <c r="P121" s="34"/>
      <c r="Q121" s="34"/>
      <c r="R121" s="34"/>
      <c r="S121" s="34"/>
      <c r="T121" s="109"/>
    </row>
    <row r="122" spans="2:20">
      <c r="B122" s="5">
        <v>1998</v>
      </c>
      <c r="C122" s="34"/>
      <c r="D122" s="34"/>
      <c r="E122" s="34"/>
      <c r="F122" s="34"/>
      <c r="G122" s="34"/>
      <c r="H122" s="34"/>
      <c r="I122" s="34"/>
      <c r="J122" s="34"/>
      <c r="K122" s="34"/>
      <c r="L122" s="34"/>
      <c r="M122" s="34"/>
      <c r="N122" s="34"/>
      <c r="O122" s="34"/>
      <c r="P122" s="34"/>
      <c r="Q122" s="34"/>
      <c r="R122" s="34"/>
      <c r="S122" s="34"/>
      <c r="T122" s="109"/>
    </row>
    <row r="123" spans="2:20">
      <c r="B123" s="5">
        <v>1997</v>
      </c>
      <c r="C123" s="34"/>
      <c r="D123" s="34"/>
      <c r="E123" s="34"/>
      <c r="F123" s="34"/>
      <c r="G123" s="34"/>
      <c r="H123" s="34"/>
      <c r="I123" s="34"/>
      <c r="J123" s="34"/>
      <c r="K123" s="34"/>
      <c r="L123" s="34"/>
      <c r="M123" s="34"/>
      <c r="N123" s="34"/>
      <c r="O123" s="34"/>
      <c r="P123" s="34"/>
      <c r="Q123" s="34"/>
      <c r="R123" s="34"/>
      <c r="S123" s="34"/>
      <c r="T123" s="109"/>
    </row>
    <row r="124" spans="2:20">
      <c r="B124" s="5">
        <v>1996</v>
      </c>
      <c r="C124" s="34"/>
      <c r="D124" s="34"/>
      <c r="E124" s="34"/>
      <c r="F124" s="34"/>
      <c r="G124" s="34"/>
      <c r="H124" s="34"/>
      <c r="I124" s="34"/>
      <c r="J124" s="34"/>
      <c r="K124" s="34"/>
      <c r="L124" s="34"/>
      <c r="M124" s="34"/>
      <c r="N124" s="34"/>
      <c r="O124" s="34"/>
      <c r="P124" s="34"/>
      <c r="Q124" s="34"/>
      <c r="R124" s="34"/>
      <c r="S124" s="34"/>
      <c r="T124" s="109"/>
    </row>
    <row r="125" spans="2:20">
      <c r="B125" s="5">
        <v>1995</v>
      </c>
      <c r="C125" s="34"/>
      <c r="D125" s="34"/>
      <c r="E125" s="34"/>
      <c r="F125" s="34"/>
      <c r="G125" s="34"/>
      <c r="H125" s="34"/>
      <c r="I125" s="34"/>
      <c r="J125" s="34"/>
      <c r="K125" s="34"/>
      <c r="L125" s="34"/>
      <c r="M125" s="34"/>
      <c r="N125" s="34"/>
      <c r="O125" s="34"/>
      <c r="P125" s="34"/>
      <c r="Q125" s="34"/>
      <c r="R125" s="34"/>
      <c r="S125" s="34"/>
      <c r="T125" s="109"/>
    </row>
    <row r="126" spans="2:20">
      <c r="B126" s="5">
        <v>1994</v>
      </c>
      <c r="C126" s="34">
        <v>211.64858000000001</v>
      </c>
      <c r="D126" s="34">
        <v>211.64858000000001</v>
      </c>
      <c r="E126" s="34">
        <v>211.64858000000001</v>
      </c>
      <c r="F126" s="34">
        <v>211.64858000000001</v>
      </c>
      <c r="G126" s="34">
        <v>211.64858000000001</v>
      </c>
      <c r="H126" s="34">
        <v>211.64858000000001</v>
      </c>
      <c r="I126" s="34">
        <v>211.64858000000001</v>
      </c>
      <c r="J126" s="34">
        <v>211.64858000000001</v>
      </c>
      <c r="K126" s="34">
        <v>211.64858000000001</v>
      </c>
      <c r="L126" s="34">
        <v>211.64858000000001</v>
      </c>
      <c r="M126" s="34">
        <v>211.64858000000001</v>
      </c>
      <c r="N126" s="34">
        <v>211.64858000000001</v>
      </c>
      <c r="O126" s="34">
        <v>211.64858000000001</v>
      </c>
      <c r="P126" s="34">
        <v>211.64858000000001</v>
      </c>
      <c r="Q126" s="34">
        <v>211.64858000000001</v>
      </c>
      <c r="R126" s="34">
        <v>277.16705000000002</v>
      </c>
      <c r="S126" s="34">
        <v>277.16705000000002</v>
      </c>
      <c r="T126" s="109"/>
    </row>
    <row r="127" spans="2:20">
      <c r="B127" s="5">
        <v>1993</v>
      </c>
      <c r="C127" s="34">
        <v>81843.979531600009</v>
      </c>
      <c r="D127" s="34">
        <v>81843.979531600009</v>
      </c>
      <c r="E127" s="34">
        <v>81843.979531600009</v>
      </c>
      <c r="F127" s="34">
        <v>81843.979531600009</v>
      </c>
      <c r="G127" s="34">
        <v>81843.979531600009</v>
      </c>
      <c r="H127" s="34">
        <v>81843.979531600009</v>
      </c>
      <c r="I127" s="34">
        <v>81843.979531600009</v>
      </c>
      <c r="J127" s="34">
        <v>81843.979531600009</v>
      </c>
      <c r="K127" s="34">
        <v>81843.979531600009</v>
      </c>
      <c r="L127" s="34">
        <v>81843.979531600009</v>
      </c>
      <c r="M127" s="34">
        <v>81843.979531600009</v>
      </c>
      <c r="N127" s="34">
        <v>81843.979531600009</v>
      </c>
      <c r="O127" s="34">
        <v>81843.979531600009</v>
      </c>
      <c r="P127" s="34">
        <v>81843.979531600009</v>
      </c>
      <c r="Q127" s="34">
        <v>81843.979531600009</v>
      </c>
      <c r="R127" s="34">
        <v>107179.808941</v>
      </c>
      <c r="S127" s="34">
        <v>107179.808941</v>
      </c>
      <c r="T127" s="109"/>
    </row>
    <row r="128" spans="2:20">
      <c r="B128" s="5">
        <v>1992</v>
      </c>
      <c r="C128" s="34"/>
      <c r="D128" s="34"/>
      <c r="E128" s="34"/>
      <c r="F128" s="34"/>
      <c r="G128" s="34"/>
      <c r="H128" s="34"/>
      <c r="I128" s="34"/>
      <c r="J128" s="34"/>
      <c r="K128" s="34"/>
      <c r="L128" s="34"/>
      <c r="M128" s="34"/>
      <c r="N128" s="34"/>
      <c r="O128" s="34"/>
      <c r="P128" s="34"/>
      <c r="Q128" s="34"/>
      <c r="R128" s="34"/>
      <c r="S128" s="34"/>
      <c r="T128" s="109"/>
    </row>
    <row r="129" spans="2:20">
      <c r="B129" s="5">
        <v>1991</v>
      </c>
      <c r="C129" s="34">
        <v>1876.9281387999999</v>
      </c>
      <c r="D129" s="34">
        <v>1876.9281387999999</v>
      </c>
      <c r="E129" s="34">
        <v>1876.9281387999999</v>
      </c>
      <c r="F129" s="34">
        <v>1876.9281387999999</v>
      </c>
      <c r="G129" s="34">
        <v>1876.9281387999999</v>
      </c>
      <c r="H129" s="34">
        <v>1876.9281387999999</v>
      </c>
      <c r="I129" s="34">
        <v>1876.9281387999999</v>
      </c>
      <c r="J129" s="34">
        <v>1876.9281387999999</v>
      </c>
      <c r="K129" s="34">
        <v>1876.9281387999999</v>
      </c>
      <c r="L129" s="34">
        <v>1876.9281387999999</v>
      </c>
      <c r="M129" s="34">
        <v>1876.9281387999999</v>
      </c>
      <c r="N129" s="34">
        <v>1876.9281387999999</v>
      </c>
      <c r="O129" s="34">
        <v>1876.9281387999999</v>
      </c>
      <c r="P129" s="34">
        <v>1876.9281387999999</v>
      </c>
      <c r="Q129" s="34">
        <v>1876.9281387999999</v>
      </c>
      <c r="R129" s="34">
        <v>2457.9547629999997</v>
      </c>
      <c r="S129" s="34">
        <v>2457.9547629999997</v>
      </c>
      <c r="T129" s="109"/>
    </row>
    <row r="130" spans="2:20">
      <c r="B130" s="5">
        <v>1990</v>
      </c>
      <c r="C130" s="34"/>
      <c r="D130" s="34"/>
      <c r="E130" s="34"/>
      <c r="F130" s="34"/>
      <c r="G130" s="34"/>
      <c r="H130" s="34"/>
      <c r="I130" s="34"/>
      <c r="J130" s="34"/>
      <c r="K130" s="34"/>
      <c r="L130" s="34"/>
      <c r="M130" s="34"/>
      <c r="N130" s="34"/>
      <c r="O130" s="34"/>
      <c r="P130" s="34"/>
      <c r="Q130" s="34"/>
      <c r="R130" s="34"/>
      <c r="S130" s="34"/>
      <c r="T130" s="109"/>
    </row>
    <row r="131" spans="2:20">
      <c r="B131" s="5">
        <v>1989</v>
      </c>
      <c r="C131" s="34">
        <v>1347</v>
      </c>
      <c r="D131" s="34">
        <v>1347</v>
      </c>
      <c r="E131" s="34">
        <v>1347</v>
      </c>
      <c r="F131" s="34">
        <v>1347</v>
      </c>
      <c r="G131" s="34">
        <v>1347</v>
      </c>
      <c r="H131" s="34">
        <v>1347</v>
      </c>
      <c r="I131" s="34">
        <v>1347</v>
      </c>
      <c r="J131" s="34">
        <v>1347</v>
      </c>
      <c r="K131" s="34">
        <v>1347</v>
      </c>
      <c r="L131" s="34">
        <v>1347</v>
      </c>
      <c r="M131" s="34">
        <v>1347</v>
      </c>
      <c r="N131" s="34">
        <v>1347</v>
      </c>
      <c r="O131" s="34">
        <v>1347</v>
      </c>
      <c r="P131" s="34">
        <v>1347</v>
      </c>
      <c r="Q131" s="34">
        <v>1347</v>
      </c>
      <c r="R131" s="34">
        <v>1347</v>
      </c>
      <c r="S131" s="34">
        <v>1347</v>
      </c>
      <c r="T131" s="109"/>
    </row>
    <row r="132" spans="2:20">
      <c r="B132" s="5">
        <v>1988</v>
      </c>
      <c r="C132" s="34"/>
      <c r="D132" s="34"/>
      <c r="E132" s="34"/>
      <c r="F132" s="34"/>
      <c r="G132" s="34"/>
      <c r="H132" s="34"/>
      <c r="I132" s="34"/>
      <c r="J132" s="34"/>
      <c r="K132" s="34"/>
      <c r="L132" s="34"/>
      <c r="M132" s="34"/>
      <c r="N132" s="34"/>
      <c r="O132" s="34"/>
      <c r="P132" s="34"/>
      <c r="Q132" s="34"/>
      <c r="R132" s="34"/>
      <c r="S132" s="34"/>
      <c r="T132" s="109"/>
    </row>
    <row r="133" spans="2:20">
      <c r="B133" s="5">
        <v>1987</v>
      </c>
      <c r="C133" s="34"/>
      <c r="D133" s="34"/>
      <c r="E133" s="34"/>
      <c r="F133" s="34"/>
      <c r="G133" s="34"/>
      <c r="H133" s="34"/>
      <c r="I133" s="34"/>
      <c r="J133" s="34"/>
      <c r="K133" s="34"/>
      <c r="L133" s="34"/>
      <c r="M133" s="34"/>
      <c r="N133" s="34"/>
      <c r="O133" s="34"/>
      <c r="P133" s="34"/>
      <c r="Q133" s="34"/>
      <c r="R133" s="34"/>
      <c r="S133" s="34"/>
      <c r="T133" s="109"/>
    </row>
    <row r="134" spans="2:20">
      <c r="B134" s="5">
        <v>1986</v>
      </c>
      <c r="C134" s="34"/>
      <c r="D134" s="34"/>
      <c r="E134" s="34"/>
      <c r="F134" s="34"/>
      <c r="G134" s="34"/>
      <c r="H134" s="34"/>
      <c r="I134" s="34"/>
      <c r="J134" s="34"/>
      <c r="K134" s="34"/>
      <c r="L134" s="34"/>
      <c r="M134" s="34"/>
      <c r="N134" s="34"/>
      <c r="O134" s="34"/>
      <c r="P134" s="34"/>
      <c r="Q134" s="34"/>
      <c r="R134" s="34"/>
      <c r="S134" s="34"/>
      <c r="T134" s="109"/>
    </row>
    <row r="135" spans="2:20">
      <c r="B135" s="5">
        <v>1985</v>
      </c>
      <c r="C135" s="34"/>
      <c r="D135" s="34"/>
      <c r="E135" s="34"/>
      <c r="F135" s="34"/>
      <c r="G135" s="34"/>
      <c r="H135" s="34"/>
      <c r="I135" s="34"/>
      <c r="J135" s="34"/>
      <c r="K135" s="34"/>
      <c r="L135" s="34"/>
      <c r="M135" s="34"/>
      <c r="N135" s="34"/>
      <c r="O135" s="34"/>
      <c r="P135" s="34"/>
      <c r="Q135" s="34"/>
      <c r="R135" s="34"/>
      <c r="S135" s="34"/>
      <c r="T135" s="109"/>
    </row>
    <row r="136" spans="2:20">
      <c r="B136" s="5">
        <v>1984</v>
      </c>
      <c r="C136" s="34">
        <v>11174.8556348</v>
      </c>
      <c r="D136" s="34">
        <v>11174.8556348</v>
      </c>
      <c r="E136" s="34">
        <v>11174.8556348</v>
      </c>
      <c r="F136" s="34">
        <v>11174.8556348</v>
      </c>
      <c r="G136" s="34">
        <v>11174.8556348</v>
      </c>
      <c r="H136" s="34">
        <v>11174.8556348</v>
      </c>
      <c r="I136" s="34">
        <v>11174.8556348</v>
      </c>
      <c r="J136" s="34">
        <v>11174.8556348</v>
      </c>
      <c r="K136" s="34">
        <v>11174.8556348</v>
      </c>
      <c r="L136" s="34">
        <v>11174.8556348</v>
      </c>
      <c r="M136" s="34">
        <v>11174.8556348</v>
      </c>
      <c r="N136" s="34">
        <v>11174.8556348</v>
      </c>
      <c r="O136" s="34">
        <v>11174.8556348</v>
      </c>
      <c r="P136" s="34">
        <v>11174.8556348</v>
      </c>
      <c r="Q136" s="34">
        <v>11174.8556348</v>
      </c>
      <c r="R136" s="34">
        <v>14634.172223</v>
      </c>
      <c r="S136" s="34">
        <v>14634.172223</v>
      </c>
      <c r="T136" s="109"/>
    </row>
    <row r="137" spans="2:20">
      <c r="B137" s="5">
        <v>1983</v>
      </c>
      <c r="C137" s="34">
        <v>1610.3222564</v>
      </c>
      <c r="D137" s="34">
        <v>1610.3222564</v>
      </c>
      <c r="E137" s="34">
        <v>1610.3222564</v>
      </c>
      <c r="F137" s="34">
        <v>1610.3222564</v>
      </c>
      <c r="G137" s="34">
        <v>1610.3222564</v>
      </c>
      <c r="H137" s="34">
        <v>1610.3222564</v>
      </c>
      <c r="I137" s="34">
        <v>1610.3222564</v>
      </c>
      <c r="J137" s="34">
        <v>1610.3222564</v>
      </c>
      <c r="K137" s="34">
        <v>1610.3222564</v>
      </c>
      <c r="L137" s="34">
        <v>1610.3222564</v>
      </c>
      <c r="M137" s="34">
        <v>1610.3222564</v>
      </c>
      <c r="N137" s="34">
        <v>1610.3222564</v>
      </c>
      <c r="O137" s="34">
        <v>1610.3222564</v>
      </c>
      <c r="P137" s="34">
        <v>1610.3222564</v>
      </c>
      <c r="Q137" s="34">
        <v>1610.3222564</v>
      </c>
      <c r="R137" s="34">
        <v>2108.817689</v>
      </c>
      <c r="S137" s="34">
        <v>2108.817689</v>
      </c>
      <c r="T137" s="109"/>
    </row>
    <row r="138" spans="2:20">
      <c r="B138" s="5">
        <v>1982</v>
      </c>
      <c r="C138" s="34"/>
      <c r="D138" s="34"/>
      <c r="E138" s="34"/>
      <c r="F138" s="34"/>
      <c r="G138" s="34"/>
      <c r="H138" s="34"/>
      <c r="I138" s="34"/>
      <c r="J138" s="34"/>
      <c r="K138" s="34"/>
      <c r="L138" s="34"/>
      <c r="M138" s="34"/>
      <c r="N138" s="34"/>
      <c r="O138" s="34"/>
      <c r="P138" s="34"/>
      <c r="Q138" s="34"/>
      <c r="R138" s="34"/>
      <c r="S138" s="34"/>
      <c r="T138" s="109"/>
    </row>
    <row r="139" spans="2:20">
      <c r="B139" s="5">
        <v>1981</v>
      </c>
      <c r="C139" s="34"/>
      <c r="D139" s="34"/>
      <c r="E139" s="34"/>
      <c r="F139" s="34"/>
      <c r="G139" s="34"/>
      <c r="H139" s="34"/>
      <c r="I139" s="34"/>
      <c r="J139" s="34"/>
      <c r="K139" s="34"/>
      <c r="L139" s="34"/>
      <c r="M139" s="34"/>
      <c r="N139" s="34"/>
      <c r="O139" s="34"/>
      <c r="P139" s="34"/>
      <c r="Q139" s="34"/>
      <c r="R139" s="34"/>
      <c r="S139" s="34"/>
      <c r="T139" s="109"/>
    </row>
    <row r="140" spans="2:20">
      <c r="B140" s="5">
        <v>1980</v>
      </c>
      <c r="C140" s="34"/>
      <c r="D140" s="34"/>
      <c r="E140" s="34"/>
      <c r="F140" s="34"/>
      <c r="G140" s="34"/>
      <c r="H140" s="34"/>
      <c r="I140" s="34"/>
      <c r="J140" s="34"/>
      <c r="K140" s="34"/>
      <c r="L140" s="34"/>
      <c r="M140" s="34"/>
      <c r="N140" s="34"/>
      <c r="O140" s="34"/>
      <c r="P140" s="34"/>
      <c r="Q140" s="34"/>
      <c r="R140" s="34"/>
      <c r="S140" s="34"/>
      <c r="T140" s="109"/>
    </row>
    <row r="141" spans="2:20">
      <c r="B141" s="5">
        <v>1979</v>
      </c>
      <c r="C141" s="34"/>
      <c r="D141" s="34"/>
      <c r="E141" s="34"/>
      <c r="F141" s="34"/>
      <c r="G141" s="34"/>
      <c r="H141" s="34"/>
      <c r="I141" s="34"/>
      <c r="J141" s="34"/>
      <c r="K141" s="34"/>
      <c r="L141" s="34"/>
      <c r="M141" s="34"/>
      <c r="N141" s="34"/>
      <c r="O141" s="34"/>
      <c r="P141" s="34"/>
      <c r="Q141" s="34"/>
      <c r="R141" s="34"/>
      <c r="S141" s="34"/>
      <c r="T141" s="109"/>
    </row>
    <row r="142" spans="2:20">
      <c r="B142" s="5">
        <v>1978</v>
      </c>
      <c r="C142" s="34">
        <v>5427.0611336000002</v>
      </c>
      <c r="D142" s="34">
        <v>5427.0611336000002</v>
      </c>
      <c r="E142" s="34">
        <v>5427.0611336000002</v>
      </c>
      <c r="F142" s="34">
        <v>5427.0611336000002</v>
      </c>
      <c r="G142" s="34">
        <v>5427.0611336000002</v>
      </c>
      <c r="H142" s="34">
        <v>5427.0611336000002</v>
      </c>
      <c r="I142" s="34">
        <v>5427.0611336000002</v>
      </c>
      <c r="J142" s="34">
        <v>5427.0611336000002</v>
      </c>
      <c r="K142" s="34">
        <v>5427.0611336000002</v>
      </c>
      <c r="L142" s="34">
        <v>5427.0611336000002</v>
      </c>
      <c r="M142" s="34">
        <v>5427.0611336000002</v>
      </c>
      <c r="N142" s="34">
        <v>5427.0611336000002</v>
      </c>
      <c r="O142" s="34">
        <v>5427.0611336000002</v>
      </c>
      <c r="P142" s="34">
        <v>5427.0611336000002</v>
      </c>
      <c r="Q142" s="34">
        <v>5427.0611336000002</v>
      </c>
      <c r="R142" s="34">
        <v>6400.1805859999995</v>
      </c>
      <c r="S142" s="34">
        <v>6400.1805859999995</v>
      </c>
      <c r="T142" s="109"/>
    </row>
    <row r="143" spans="2:20">
      <c r="B143" s="5">
        <v>1977</v>
      </c>
      <c r="C143" s="34"/>
      <c r="D143" s="34"/>
      <c r="E143" s="34"/>
      <c r="F143" s="34"/>
      <c r="G143" s="34"/>
      <c r="H143" s="34"/>
      <c r="I143" s="34"/>
      <c r="J143" s="34"/>
      <c r="K143" s="34"/>
      <c r="L143" s="34"/>
      <c r="M143" s="34"/>
      <c r="N143" s="34"/>
      <c r="O143" s="34"/>
      <c r="P143" s="34"/>
      <c r="Q143" s="34"/>
      <c r="R143" s="34"/>
      <c r="S143" s="34"/>
      <c r="T143" s="109"/>
    </row>
    <row r="144" spans="2:20">
      <c r="B144" s="5">
        <v>1976</v>
      </c>
      <c r="C144" s="34"/>
      <c r="D144" s="34"/>
      <c r="E144" s="34"/>
      <c r="F144" s="34"/>
      <c r="G144" s="34"/>
      <c r="H144" s="34"/>
      <c r="I144" s="34"/>
      <c r="J144" s="34"/>
      <c r="K144" s="34"/>
      <c r="L144" s="34"/>
      <c r="M144" s="34"/>
      <c r="N144" s="34"/>
      <c r="O144" s="34"/>
      <c r="P144" s="34"/>
      <c r="Q144" s="34"/>
      <c r="R144" s="34"/>
      <c r="S144" s="34"/>
      <c r="T144" s="109"/>
    </row>
    <row r="145" spans="2:20">
      <c r="B145" s="5">
        <v>1975</v>
      </c>
      <c r="C145" s="34"/>
      <c r="D145" s="34"/>
      <c r="E145" s="34"/>
      <c r="F145" s="34"/>
      <c r="G145" s="34"/>
      <c r="H145" s="34"/>
      <c r="I145" s="34"/>
      <c r="J145" s="34"/>
      <c r="K145" s="34"/>
      <c r="L145" s="34"/>
      <c r="M145" s="34"/>
      <c r="N145" s="34"/>
      <c r="O145" s="34"/>
      <c r="P145" s="34"/>
      <c r="Q145" s="34"/>
      <c r="R145" s="34"/>
      <c r="S145" s="34"/>
      <c r="T145" s="109"/>
    </row>
    <row r="146" spans="2:20">
      <c r="B146" s="5">
        <v>1974</v>
      </c>
      <c r="C146" s="34"/>
      <c r="D146" s="34"/>
      <c r="E146" s="34"/>
      <c r="F146" s="34"/>
      <c r="G146" s="34"/>
      <c r="H146" s="34"/>
      <c r="I146" s="34"/>
      <c r="J146" s="34"/>
      <c r="K146" s="34"/>
      <c r="L146" s="34"/>
      <c r="M146" s="34"/>
      <c r="N146" s="34"/>
      <c r="O146" s="34"/>
      <c r="P146" s="34"/>
      <c r="Q146" s="34"/>
      <c r="R146" s="34"/>
      <c r="S146" s="34"/>
      <c r="T146" s="109"/>
    </row>
    <row r="147" spans="2:20">
      <c r="B147" s="5">
        <v>1973</v>
      </c>
      <c r="C147" s="34"/>
      <c r="D147" s="34"/>
      <c r="E147" s="34"/>
      <c r="F147" s="34"/>
      <c r="G147" s="34"/>
      <c r="H147" s="34"/>
      <c r="I147" s="34"/>
      <c r="J147" s="34"/>
      <c r="K147" s="34"/>
      <c r="L147" s="34"/>
      <c r="M147" s="34"/>
      <c r="N147" s="34"/>
      <c r="O147" s="34"/>
      <c r="P147" s="34"/>
      <c r="Q147" s="34"/>
      <c r="R147" s="34"/>
      <c r="S147" s="34"/>
      <c r="T147" s="109"/>
    </row>
    <row r="148" spans="2:20">
      <c r="B148" s="5">
        <v>1972</v>
      </c>
      <c r="C148" s="34"/>
      <c r="D148" s="34"/>
      <c r="E148" s="34"/>
      <c r="F148" s="34"/>
      <c r="G148" s="34"/>
      <c r="H148" s="34"/>
      <c r="I148" s="34"/>
      <c r="J148" s="34"/>
      <c r="K148" s="34"/>
      <c r="L148" s="34"/>
      <c r="M148" s="34"/>
      <c r="N148" s="34"/>
      <c r="O148" s="34"/>
      <c r="P148" s="34"/>
      <c r="Q148" s="34"/>
      <c r="R148" s="34"/>
      <c r="S148" s="34"/>
      <c r="T148" s="109"/>
    </row>
    <row r="149" spans="2:20">
      <c r="B149" s="5">
        <v>1971</v>
      </c>
      <c r="C149" s="34">
        <v>2836.6493012000001</v>
      </c>
      <c r="D149" s="34">
        <v>2836.6493012000001</v>
      </c>
      <c r="E149" s="34">
        <v>2836.6493012000001</v>
      </c>
      <c r="F149" s="34">
        <v>2836.6493012000001</v>
      </c>
      <c r="G149" s="34">
        <v>2836.6493012000001</v>
      </c>
      <c r="H149" s="34">
        <v>2836.6493012000001</v>
      </c>
      <c r="I149" s="34">
        <v>2836.6493012000001</v>
      </c>
      <c r="J149" s="34">
        <v>2836.6493012000001</v>
      </c>
      <c r="K149" s="34">
        <v>2836.6493012000001</v>
      </c>
      <c r="L149" s="34">
        <v>2836.6493012000001</v>
      </c>
      <c r="M149" s="34">
        <v>2836.6493012000001</v>
      </c>
      <c r="N149" s="34">
        <v>2836.6493012000001</v>
      </c>
      <c r="O149" s="34">
        <v>2836.6493012000001</v>
      </c>
      <c r="P149" s="34">
        <v>2836.6493012000001</v>
      </c>
      <c r="Q149" s="34">
        <v>2836.6493012000001</v>
      </c>
      <c r="R149" s="34">
        <v>3714.7696369999999</v>
      </c>
      <c r="S149" s="34">
        <v>3714.7696369999999</v>
      </c>
      <c r="T149" s="109"/>
    </row>
    <row r="150" spans="2:20">
      <c r="B150" s="5">
        <v>1970</v>
      </c>
      <c r="C150" s="34">
        <v>2961.81</v>
      </c>
      <c r="D150" s="34">
        <v>2961.81</v>
      </c>
      <c r="E150" s="34">
        <v>2961.81</v>
      </c>
      <c r="F150" s="34">
        <v>2961.81</v>
      </c>
      <c r="G150" s="34">
        <v>2961.81</v>
      </c>
      <c r="H150" s="34">
        <v>2961.81</v>
      </c>
      <c r="I150" s="34">
        <v>2961.81</v>
      </c>
      <c r="J150" s="34">
        <v>2961.81</v>
      </c>
      <c r="K150" s="34">
        <v>2961.81</v>
      </c>
      <c r="L150" s="34">
        <v>2961.81</v>
      </c>
      <c r="M150" s="34">
        <v>2961.81</v>
      </c>
      <c r="N150" s="34">
        <v>2961.81</v>
      </c>
      <c r="O150" s="34">
        <v>2961.81</v>
      </c>
      <c r="P150" s="34">
        <v>2961.81</v>
      </c>
      <c r="Q150" s="34">
        <v>2961.81</v>
      </c>
      <c r="R150" s="34">
        <v>2961.81</v>
      </c>
      <c r="S150" s="34">
        <v>2961.81</v>
      </c>
      <c r="T150" s="109"/>
    </row>
    <row r="151" spans="2:20">
      <c r="B151" s="5">
        <v>1969</v>
      </c>
      <c r="C151" s="34">
        <v>2051.98</v>
      </c>
      <c r="D151" s="34">
        <v>2051.98</v>
      </c>
      <c r="E151" s="34">
        <v>2051.98</v>
      </c>
      <c r="F151" s="34">
        <v>2051.98</v>
      </c>
      <c r="G151" s="34">
        <v>2051.98</v>
      </c>
      <c r="H151" s="34">
        <v>2051.98</v>
      </c>
      <c r="I151" s="34">
        <v>2051.98</v>
      </c>
      <c r="J151" s="34">
        <v>2051.98</v>
      </c>
      <c r="K151" s="34">
        <v>2051.98</v>
      </c>
      <c r="L151" s="34">
        <v>2051.98</v>
      </c>
      <c r="M151" s="34">
        <v>2051.98</v>
      </c>
      <c r="N151" s="34">
        <v>2051.98</v>
      </c>
      <c r="O151" s="34">
        <v>2051.98</v>
      </c>
      <c r="P151" s="34">
        <v>2051.98</v>
      </c>
      <c r="Q151" s="34">
        <v>2051.98</v>
      </c>
      <c r="R151" s="34">
        <v>2051.98</v>
      </c>
      <c r="S151" s="34">
        <v>2051.98</v>
      </c>
      <c r="T151" s="109"/>
    </row>
    <row r="152" spans="2:20">
      <c r="B152" s="5">
        <v>1968</v>
      </c>
      <c r="C152" s="34">
        <v>3814.1853464000001</v>
      </c>
      <c r="D152" s="34">
        <v>3814.1853464000001</v>
      </c>
      <c r="E152" s="34">
        <v>3814.1853464000001</v>
      </c>
      <c r="F152" s="34">
        <v>3814.1853464000001</v>
      </c>
      <c r="G152" s="34">
        <v>3814.1853464000001</v>
      </c>
      <c r="H152" s="34">
        <v>3814.1853464000001</v>
      </c>
      <c r="I152" s="34">
        <v>3814.1853464000001</v>
      </c>
      <c r="J152" s="34">
        <v>3814.1853464000001</v>
      </c>
      <c r="K152" s="34">
        <v>3814.1853464000001</v>
      </c>
      <c r="L152" s="34">
        <v>3814.1853464000001</v>
      </c>
      <c r="M152" s="34">
        <v>3814.1853464000001</v>
      </c>
      <c r="N152" s="34">
        <v>3814.1853464000001</v>
      </c>
      <c r="O152" s="34">
        <v>3814.1853464000001</v>
      </c>
      <c r="P152" s="34">
        <v>3814.1853464000001</v>
      </c>
      <c r="Q152" s="34">
        <v>3814.1853464000001</v>
      </c>
      <c r="R152" s="34">
        <v>4368.0174259999994</v>
      </c>
      <c r="S152" s="34">
        <v>4368.0174259999994</v>
      </c>
      <c r="T152" s="109"/>
    </row>
    <row r="153" spans="2:20">
      <c r="B153" s="5">
        <v>1967</v>
      </c>
      <c r="C153" s="34"/>
      <c r="D153" s="34"/>
      <c r="E153" s="34"/>
      <c r="F153" s="34"/>
      <c r="G153" s="34"/>
      <c r="H153" s="34"/>
      <c r="I153" s="34"/>
      <c r="J153" s="34"/>
      <c r="K153" s="34"/>
      <c r="L153" s="34"/>
      <c r="M153" s="34"/>
      <c r="N153" s="34"/>
      <c r="O153" s="34"/>
      <c r="P153" s="34"/>
      <c r="Q153" s="34"/>
      <c r="R153" s="34"/>
      <c r="S153" s="34"/>
    </row>
    <row r="154" spans="2:20">
      <c r="B154" s="5">
        <v>1966</v>
      </c>
      <c r="C154" s="34"/>
      <c r="D154" s="34"/>
      <c r="E154" s="34"/>
      <c r="F154" s="34"/>
      <c r="G154" s="34"/>
      <c r="H154" s="34"/>
      <c r="I154" s="34"/>
      <c r="J154" s="34"/>
      <c r="K154" s="34"/>
      <c r="L154" s="34"/>
      <c r="M154" s="34"/>
      <c r="N154" s="34"/>
      <c r="O154" s="34"/>
      <c r="P154" s="34"/>
      <c r="Q154" s="34"/>
      <c r="R154" s="34"/>
      <c r="S154" s="34"/>
    </row>
    <row r="155" spans="2:20">
      <c r="B155" s="5">
        <v>1965</v>
      </c>
      <c r="C155" s="34"/>
      <c r="D155" s="34"/>
      <c r="E155" s="34"/>
      <c r="F155" s="34"/>
      <c r="G155" s="34"/>
      <c r="H155" s="34"/>
      <c r="I155" s="34"/>
      <c r="J155" s="34"/>
      <c r="K155" s="34"/>
      <c r="L155" s="34"/>
      <c r="M155" s="34"/>
      <c r="N155" s="34"/>
      <c r="O155" s="34"/>
      <c r="P155" s="34"/>
      <c r="Q155" s="34"/>
      <c r="R155" s="34"/>
      <c r="S155" s="34"/>
    </row>
    <row r="156" spans="2:20">
      <c r="B156" s="5">
        <v>1964</v>
      </c>
      <c r="C156" s="34"/>
      <c r="D156" s="34"/>
      <c r="E156" s="34"/>
      <c r="F156" s="34"/>
      <c r="G156" s="34"/>
      <c r="H156" s="34"/>
      <c r="I156" s="34"/>
      <c r="J156" s="34"/>
      <c r="K156" s="34"/>
      <c r="L156" s="34"/>
      <c r="M156" s="34"/>
      <c r="N156" s="34"/>
      <c r="O156" s="34"/>
      <c r="P156" s="34"/>
      <c r="Q156" s="34"/>
      <c r="R156" s="34"/>
      <c r="S156" s="34"/>
    </row>
    <row r="157" spans="2:20">
      <c r="B157" s="5">
        <v>1963</v>
      </c>
      <c r="C157" s="34"/>
      <c r="D157" s="34"/>
      <c r="E157" s="34"/>
      <c r="F157" s="34"/>
      <c r="G157" s="34"/>
      <c r="H157" s="34"/>
      <c r="I157" s="34"/>
      <c r="J157" s="34"/>
      <c r="K157" s="34"/>
      <c r="L157" s="34"/>
      <c r="M157" s="34"/>
      <c r="N157" s="34"/>
      <c r="O157" s="34"/>
      <c r="P157" s="34"/>
      <c r="Q157" s="34"/>
      <c r="R157" s="34"/>
      <c r="S157" s="34"/>
    </row>
    <row r="158" spans="2:20">
      <c r="B158" s="5">
        <v>1962</v>
      </c>
      <c r="C158" s="34"/>
      <c r="D158" s="34"/>
      <c r="E158" s="34"/>
      <c r="F158" s="34"/>
      <c r="G158" s="34"/>
      <c r="H158" s="34"/>
      <c r="I158" s="34"/>
      <c r="J158" s="34"/>
      <c r="K158" s="34"/>
      <c r="L158" s="34"/>
      <c r="M158" s="34"/>
      <c r="N158" s="34"/>
      <c r="O158" s="34"/>
      <c r="P158" s="34"/>
      <c r="Q158" s="34"/>
      <c r="R158" s="34"/>
      <c r="S158" s="34"/>
    </row>
    <row r="159" spans="2:20">
      <c r="B159" s="5">
        <v>1961</v>
      </c>
      <c r="C159" s="34"/>
      <c r="D159" s="34"/>
      <c r="E159" s="34"/>
      <c r="F159" s="34"/>
      <c r="G159" s="34"/>
      <c r="H159" s="34"/>
      <c r="I159" s="34"/>
      <c r="J159" s="34"/>
      <c r="K159" s="34"/>
      <c r="L159" s="34"/>
      <c r="M159" s="34"/>
      <c r="N159" s="34"/>
      <c r="O159" s="34"/>
      <c r="P159" s="34"/>
      <c r="Q159" s="34"/>
      <c r="R159" s="34"/>
      <c r="S159" s="34"/>
    </row>
    <row r="160" spans="2:20">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307709.90270160005</v>
      </c>
      <c r="D191" s="7">
        <f>SUM(D113:D190)</f>
        <v>307709.90270160005</v>
      </c>
      <c r="E191" s="7">
        <f>SUM(E112:E190)</f>
        <v>307709.90270160005</v>
      </c>
      <c r="F191" s="7">
        <f>SUM(F111:F190)</f>
        <v>307709.90270160005</v>
      </c>
      <c r="G191" s="7">
        <f>SUM(G110:G190)</f>
        <v>307709.90270160005</v>
      </c>
      <c r="H191" s="7">
        <f>SUM(H104:H190)</f>
        <v>307709.90270160005</v>
      </c>
      <c r="I191" s="7">
        <f>SUM(I104:I190)</f>
        <v>322184.57320260006</v>
      </c>
      <c r="J191" s="7">
        <f t="shared" ref="J191:L191" si="1">SUM(J104:J190)</f>
        <v>322184.57320260006</v>
      </c>
      <c r="K191" s="7">
        <f>SUM(K104:K190)</f>
        <v>322184.57320260006</v>
      </c>
      <c r="L191" s="7">
        <f t="shared" si="1"/>
        <v>322184.57320260006</v>
      </c>
      <c r="M191" s="7">
        <f>SUM(M104:M190)</f>
        <v>322184.57320260006</v>
      </c>
      <c r="N191" s="10">
        <f>SUM(N99:N190)</f>
        <v>326189.05992860004</v>
      </c>
      <c r="O191" s="10">
        <f>SUM(O99:O190)</f>
        <v>326189.05992860004</v>
      </c>
      <c r="P191" s="10">
        <f>SUM(P99:P190)</f>
        <v>326189.05992860004</v>
      </c>
      <c r="Q191" s="10">
        <f>SUM(Q99:Q190)</f>
        <v>326189.05992860004</v>
      </c>
      <c r="R191" s="10">
        <f>SUM(R98:R190)</f>
        <v>419925.04170499981</v>
      </c>
      <c r="S191" s="10">
        <f>SUM(S98:S190)</f>
        <v>419925.04170499981</v>
      </c>
    </row>
    <row r="192" spans="1:19">
      <c r="A192" s="64"/>
      <c r="B192" s="6"/>
      <c r="C192" s="7"/>
      <c r="D192" s="7"/>
      <c r="E192" s="7"/>
      <c r="F192" s="7"/>
      <c r="G192" s="7"/>
      <c r="H192" s="7"/>
      <c r="I192" s="7"/>
      <c r="J192" s="7"/>
      <c r="K192" s="7"/>
      <c r="L192" s="7"/>
      <c r="M192" s="7"/>
    </row>
    <row r="193" spans="1:25">
      <c r="A193" s="65" t="s">
        <v>11</v>
      </c>
      <c r="B193" s="5">
        <v>2022</v>
      </c>
      <c r="C193" s="33"/>
      <c r="D193" s="33"/>
      <c r="E193" s="33"/>
      <c r="F193" s="33"/>
      <c r="G193" s="33"/>
      <c r="H193" s="33"/>
      <c r="I193" s="33"/>
      <c r="J193" s="33"/>
      <c r="K193" s="33"/>
      <c r="L193" s="33"/>
      <c r="M193" s="33"/>
      <c r="N193" s="33"/>
      <c r="O193" s="33"/>
      <c r="P193" s="33"/>
      <c r="Q193" s="33"/>
      <c r="R193" s="62"/>
      <c r="S193" s="34">
        <v>21243.5</v>
      </c>
      <c r="T193" s="109"/>
    </row>
    <row r="194" spans="1:25">
      <c r="A194" s="35"/>
      <c r="B194" s="5">
        <v>2021</v>
      </c>
      <c r="C194" s="33"/>
      <c r="D194" s="33"/>
      <c r="E194" s="33"/>
      <c r="F194" s="33"/>
      <c r="G194" s="33"/>
      <c r="H194" s="33"/>
      <c r="I194" s="33"/>
      <c r="J194" s="33"/>
      <c r="K194" s="33"/>
      <c r="L194" s="33"/>
      <c r="M194" s="33"/>
      <c r="N194" s="33"/>
      <c r="O194" s="33"/>
      <c r="P194" s="33"/>
      <c r="Q194" s="33"/>
      <c r="R194" s="34">
        <v>2282.1976770000001</v>
      </c>
      <c r="S194" s="34">
        <v>2419.9396027449561</v>
      </c>
      <c r="T194" s="109"/>
      <c r="X194" s="109"/>
      <c r="Y194" s="109"/>
    </row>
    <row r="195" spans="1:25">
      <c r="B195" s="5">
        <v>2020</v>
      </c>
      <c r="C195" s="33"/>
      <c r="D195" s="33"/>
      <c r="E195" s="33"/>
      <c r="F195" s="33"/>
      <c r="G195" s="33"/>
      <c r="H195" s="33"/>
      <c r="I195" s="33"/>
      <c r="J195" s="33"/>
      <c r="K195" s="33"/>
      <c r="L195" s="33"/>
      <c r="M195" s="33"/>
      <c r="N195" s="33"/>
      <c r="O195" s="33"/>
      <c r="P195" s="33"/>
      <c r="Q195" s="34"/>
      <c r="R195" s="34"/>
      <c r="S195" s="34"/>
      <c r="T195" s="109"/>
      <c r="Y195" s="109"/>
    </row>
    <row r="196" spans="1:25">
      <c r="A196" s="37"/>
      <c r="B196" s="5">
        <v>2019</v>
      </c>
      <c r="C196" s="33"/>
      <c r="D196" s="33"/>
      <c r="E196" s="33"/>
      <c r="F196" s="33"/>
      <c r="G196" s="33"/>
      <c r="H196" s="33"/>
      <c r="I196" s="33"/>
      <c r="J196" s="33"/>
      <c r="K196" s="33"/>
      <c r="L196" s="33"/>
      <c r="M196" s="33"/>
      <c r="N196" s="33"/>
      <c r="O196" s="33"/>
      <c r="P196" s="34"/>
      <c r="Q196" s="34"/>
      <c r="R196" s="34"/>
      <c r="S196" s="34"/>
      <c r="T196" s="109"/>
      <c r="Y196" s="109"/>
    </row>
    <row r="197" spans="1:25">
      <c r="A197" s="37"/>
      <c r="B197" s="5">
        <v>2018</v>
      </c>
      <c r="C197" s="33"/>
      <c r="D197" s="33"/>
      <c r="E197" s="33"/>
      <c r="F197" s="33"/>
      <c r="G197" s="33"/>
      <c r="H197" s="33"/>
      <c r="I197" s="33"/>
      <c r="J197" s="33"/>
      <c r="K197" s="33"/>
      <c r="L197" s="33"/>
      <c r="M197" s="33"/>
      <c r="N197" s="33"/>
      <c r="O197" s="34"/>
      <c r="P197" s="34"/>
      <c r="Q197" s="34"/>
      <c r="R197" s="34"/>
      <c r="S197" s="34"/>
      <c r="T197" s="109"/>
      <c r="Y197" s="109"/>
    </row>
    <row r="198" spans="1:25">
      <c r="A198" s="37"/>
      <c r="B198" s="5">
        <v>2017</v>
      </c>
      <c r="C198" s="33"/>
      <c r="D198" s="33"/>
      <c r="E198" s="33"/>
      <c r="F198" s="33"/>
      <c r="G198" s="33"/>
      <c r="H198" s="33"/>
      <c r="I198" s="33"/>
      <c r="J198" s="33"/>
      <c r="K198" s="33"/>
      <c r="L198" s="33"/>
      <c r="M198" s="33"/>
      <c r="N198" s="34"/>
      <c r="O198" s="34"/>
      <c r="P198" s="34"/>
      <c r="Q198" s="34"/>
      <c r="R198" s="34"/>
      <c r="S198" s="34"/>
      <c r="T198" s="109"/>
      <c r="Y198" s="109"/>
    </row>
    <row r="199" spans="1:25">
      <c r="B199" s="5">
        <v>2016</v>
      </c>
      <c r="C199" s="33"/>
      <c r="D199" s="33"/>
      <c r="E199" s="33"/>
      <c r="F199" s="33"/>
      <c r="G199" s="33"/>
      <c r="H199" s="33"/>
      <c r="I199" s="33"/>
      <c r="J199" s="33"/>
      <c r="K199" s="33"/>
      <c r="L199" s="33"/>
      <c r="M199" s="34">
        <v>618.29224799999997</v>
      </c>
      <c r="N199" s="34">
        <v>815.07404999999994</v>
      </c>
      <c r="O199" s="34">
        <v>815.07404999999994</v>
      </c>
      <c r="P199" s="34">
        <v>815.07404999999994</v>
      </c>
      <c r="Q199" s="34">
        <v>815.07404999999994</v>
      </c>
      <c r="R199" s="34">
        <v>815.07404999999994</v>
      </c>
      <c r="S199" s="34">
        <v>864.26780319815498</v>
      </c>
      <c r="T199" s="109"/>
      <c r="X199" s="109"/>
      <c r="Y199" s="109"/>
    </row>
    <row r="200" spans="1:25">
      <c r="B200" s="5">
        <v>2015</v>
      </c>
      <c r="C200" s="33"/>
      <c r="D200" s="33"/>
      <c r="E200" s="33"/>
      <c r="F200" s="33"/>
      <c r="G200" s="33"/>
      <c r="H200" s="33"/>
      <c r="I200" s="33"/>
      <c r="J200" s="33"/>
      <c r="K200" s="33"/>
      <c r="L200" s="34"/>
      <c r="M200" s="34"/>
      <c r="N200" s="34"/>
      <c r="O200" s="34"/>
      <c r="P200" s="34"/>
      <c r="Q200" s="34"/>
      <c r="R200" s="34"/>
      <c r="S200" s="34"/>
      <c r="T200" s="109"/>
      <c r="Y200" s="109"/>
    </row>
    <row r="201" spans="1:25">
      <c r="B201" s="5">
        <v>2014</v>
      </c>
      <c r="C201" s="33"/>
      <c r="D201" s="33"/>
      <c r="E201" s="33"/>
      <c r="F201" s="33"/>
      <c r="G201" s="33"/>
      <c r="H201" s="33"/>
      <c r="I201" s="33"/>
      <c r="J201" s="33"/>
      <c r="K201" s="34"/>
      <c r="L201" s="34"/>
      <c r="M201" s="34"/>
      <c r="N201" s="34"/>
      <c r="O201" s="34"/>
      <c r="P201" s="34"/>
      <c r="Q201" s="34"/>
      <c r="R201" s="34"/>
      <c r="S201" s="34"/>
      <c r="T201" s="109"/>
      <c r="Y201" s="109"/>
    </row>
    <row r="202" spans="1:25">
      <c r="B202" s="5">
        <v>2013</v>
      </c>
      <c r="C202" s="33"/>
      <c r="D202" s="33"/>
      <c r="E202" s="33"/>
      <c r="F202" s="33"/>
      <c r="G202" s="33"/>
      <c r="H202" s="33"/>
      <c r="I202" s="33"/>
      <c r="J202" s="34"/>
      <c r="K202" s="34"/>
      <c r="L202" s="34"/>
      <c r="M202" s="34"/>
      <c r="N202" s="34"/>
      <c r="O202" s="34"/>
      <c r="P202" s="34"/>
      <c r="Q202" s="34"/>
      <c r="R202" s="34"/>
      <c r="S202" s="34"/>
      <c r="T202" s="109"/>
      <c r="Y202" s="109"/>
    </row>
    <row r="203" spans="1:25">
      <c r="B203" s="5">
        <v>2012</v>
      </c>
      <c r="C203" s="33"/>
      <c r="D203" s="33"/>
      <c r="E203" s="33"/>
      <c r="F203" s="33"/>
      <c r="G203" s="33"/>
      <c r="H203" s="33"/>
      <c r="I203" s="34">
        <v>4151.1549750000004</v>
      </c>
      <c r="J203" s="34">
        <v>4151.1549750000004</v>
      </c>
      <c r="K203" s="34">
        <v>4151.1549750000004</v>
      </c>
      <c r="L203" s="34">
        <v>4151.1549750000004</v>
      </c>
      <c r="M203" s="34">
        <v>4151.1549750000004</v>
      </c>
      <c r="N203" s="34">
        <v>5299.5918249999995</v>
      </c>
      <c r="O203" s="34">
        <v>5299.5918249999995</v>
      </c>
      <c r="P203" s="34">
        <v>5299.5918249999995</v>
      </c>
      <c r="Q203" s="34">
        <v>5299.5918249999995</v>
      </c>
      <c r="R203" s="34">
        <v>5299.5918249999995</v>
      </c>
      <c r="S203" s="34">
        <v>5619.4484224343187</v>
      </c>
      <c r="T203" s="109"/>
      <c r="X203" s="109"/>
      <c r="Y203" s="109"/>
    </row>
    <row r="204" spans="1:25">
      <c r="B204" s="5">
        <v>2011</v>
      </c>
      <c r="C204" s="33"/>
      <c r="D204" s="33"/>
      <c r="E204" s="33"/>
      <c r="F204" s="33"/>
      <c r="G204" s="33"/>
      <c r="H204" s="34"/>
      <c r="I204" s="34"/>
      <c r="J204" s="34"/>
      <c r="K204" s="34"/>
      <c r="L204" s="34"/>
      <c r="M204" s="34"/>
      <c r="N204" s="34"/>
      <c r="O204" s="34"/>
      <c r="P204" s="34"/>
      <c r="Q204" s="34"/>
      <c r="R204" s="34"/>
      <c r="S204" s="34"/>
      <c r="T204" s="109"/>
      <c r="Y204" s="109"/>
    </row>
    <row r="205" spans="1:25">
      <c r="B205" s="5">
        <v>2010</v>
      </c>
      <c r="C205" s="33"/>
      <c r="D205" s="33"/>
      <c r="E205" s="33"/>
      <c r="F205" s="33"/>
      <c r="G205" s="34"/>
      <c r="H205" s="34"/>
      <c r="I205" s="34"/>
      <c r="J205" s="34"/>
      <c r="K205" s="34"/>
      <c r="L205" s="34"/>
      <c r="M205" s="34"/>
      <c r="N205" s="34"/>
      <c r="O205" s="34"/>
      <c r="P205" s="34"/>
      <c r="Q205" s="34"/>
      <c r="R205" s="34"/>
      <c r="S205" s="34"/>
      <c r="T205" s="109"/>
      <c r="Y205" s="109"/>
    </row>
    <row r="206" spans="1:25">
      <c r="B206" s="5">
        <v>2009</v>
      </c>
      <c r="C206" s="33"/>
      <c r="D206" s="33"/>
      <c r="E206" s="33"/>
      <c r="F206" s="34"/>
      <c r="G206" s="34"/>
      <c r="H206" s="34"/>
      <c r="I206" s="34"/>
      <c r="J206" s="34"/>
      <c r="K206" s="34"/>
      <c r="L206" s="34"/>
      <c r="M206" s="34"/>
      <c r="N206" s="34"/>
      <c r="O206" s="34"/>
      <c r="P206" s="34"/>
      <c r="Q206" s="34"/>
      <c r="R206" s="34"/>
      <c r="S206" s="34"/>
      <c r="T206" s="109"/>
      <c r="Y206" s="109"/>
    </row>
    <row r="207" spans="1:25">
      <c r="B207" s="5">
        <v>2008</v>
      </c>
      <c r="C207" s="33"/>
      <c r="D207" s="33"/>
      <c r="E207" s="34"/>
      <c r="F207" s="34"/>
      <c r="G207" s="34"/>
      <c r="H207" s="34"/>
      <c r="I207" s="34"/>
      <c r="J207" s="34"/>
      <c r="K207" s="34"/>
      <c r="L207" s="34"/>
      <c r="M207" s="34"/>
      <c r="N207" s="34"/>
      <c r="O207" s="34"/>
      <c r="P207" s="34"/>
      <c r="Q207" s="34"/>
      <c r="R207" s="34"/>
      <c r="S207" s="34"/>
      <c r="T207" s="109"/>
      <c r="Y207" s="109"/>
    </row>
    <row r="208" spans="1:25">
      <c r="B208" s="5">
        <v>2007</v>
      </c>
      <c r="C208" s="33"/>
      <c r="D208" s="34"/>
      <c r="E208" s="34"/>
      <c r="F208" s="34"/>
      <c r="G208" s="34"/>
      <c r="H208" s="34"/>
      <c r="I208" s="34"/>
      <c r="J208" s="34"/>
      <c r="K208" s="34"/>
      <c r="L208" s="34"/>
      <c r="M208" s="34"/>
      <c r="N208" s="34"/>
      <c r="O208" s="34"/>
      <c r="P208" s="34"/>
      <c r="Q208" s="34"/>
      <c r="R208" s="34"/>
      <c r="S208" s="34"/>
      <c r="T208" s="109"/>
      <c r="Y208" s="109"/>
    </row>
    <row r="209" spans="2:25">
      <c r="B209" s="5">
        <v>2006</v>
      </c>
      <c r="C209" s="34"/>
      <c r="D209" s="34"/>
      <c r="E209" s="34"/>
      <c r="F209" s="34"/>
      <c r="G209" s="34"/>
      <c r="H209" s="34"/>
      <c r="I209" s="34"/>
      <c r="J209" s="34"/>
      <c r="K209" s="34"/>
      <c r="L209" s="34"/>
      <c r="M209" s="34"/>
      <c r="N209" s="34"/>
      <c r="O209" s="34"/>
      <c r="P209" s="34"/>
      <c r="Q209" s="34"/>
      <c r="R209" s="34"/>
      <c r="S209" s="34"/>
      <c r="T209" s="109"/>
      <c r="Y209" s="109"/>
    </row>
    <row r="210" spans="2:25">
      <c r="B210" s="5">
        <v>2005</v>
      </c>
      <c r="C210" s="34"/>
      <c r="D210" s="34"/>
      <c r="E210" s="34"/>
      <c r="F210" s="34"/>
      <c r="G210" s="34"/>
      <c r="H210" s="34"/>
      <c r="I210" s="34"/>
      <c r="J210" s="34"/>
      <c r="K210" s="34"/>
      <c r="L210" s="34"/>
      <c r="M210" s="34"/>
      <c r="N210" s="34"/>
      <c r="O210" s="34"/>
      <c r="P210" s="34"/>
      <c r="Q210" s="34"/>
      <c r="R210" s="34"/>
      <c r="S210" s="34"/>
      <c r="T210" s="109"/>
      <c r="Y210" s="109"/>
    </row>
    <row r="211" spans="2:25">
      <c r="B211" s="5">
        <v>2004</v>
      </c>
      <c r="C211" s="34"/>
      <c r="D211" s="34"/>
      <c r="E211" s="34"/>
      <c r="F211" s="34"/>
      <c r="G211" s="34"/>
      <c r="H211" s="34"/>
      <c r="I211" s="34"/>
      <c r="J211" s="34"/>
      <c r="K211" s="34"/>
      <c r="L211" s="34"/>
      <c r="M211" s="34"/>
      <c r="N211" s="34"/>
      <c r="O211" s="34"/>
      <c r="P211" s="34"/>
      <c r="Q211" s="34"/>
      <c r="R211" s="34"/>
      <c r="S211" s="34"/>
      <c r="T211" s="109"/>
      <c r="Y211" s="109"/>
    </row>
    <row r="212" spans="2:25">
      <c r="B212" s="5">
        <v>2003</v>
      </c>
      <c r="C212" s="34"/>
      <c r="D212" s="34"/>
      <c r="E212" s="34"/>
      <c r="F212" s="34"/>
      <c r="G212" s="34"/>
      <c r="H212" s="34"/>
      <c r="I212" s="34"/>
      <c r="J212" s="34"/>
      <c r="K212" s="34"/>
      <c r="L212" s="34"/>
      <c r="M212" s="34"/>
      <c r="N212" s="34"/>
      <c r="O212" s="34"/>
      <c r="P212" s="34"/>
      <c r="Q212" s="34"/>
      <c r="R212" s="34"/>
      <c r="S212" s="34"/>
      <c r="T212" s="109"/>
      <c r="Y212" s="109"/>
    </row>
    <row r="213" spans="2:25">
      <c r="B213" s="5">
        <v>2002</v>
      </c>
      <c r="C213" s="34"/>
      <c r="D213" s="34"/>
      <c r="E213" s="34"/>
      <c r="F213" s="34"/>
      <c r="G213" s="34"/>
      <c r="H213" s="34"/>
      <c r="I213" s="34"/>
      <c r="J213" s="34"/>
      <c r="K213" s="34"/>
      <c r="L213" s="34"/>
      <c r="M213" s="34"/>
      <c r="N213" s="34"/>
      <c r="O213" s="34"/>
      <c r="P213" s="34"/>
      <c r="Q213" s="34"/>
      <c r="R213" s="34"/>
      <c r="S213" s="34"/>
      <c r="T213" s="109"/>
      <c r="Y213" s="109"/>
    </row>
    <row r="214" spans="2:25">
      <c r="B214" s="5">
        <v>2001</v>
      </c>
      <c r="C214" s="34"/>
      <c r="D214" s="34"/>
      <c r="E214" s="34"/>
      <c r="F214" s="34"/>
      <c r="G214" s="34"/>
      <c r="H214" s="34"/>
      <c r="I214" s="34"/>
      <c r="J214" s="34"/>
      <c r="K214" s="34"/>
      <c r="L214" s="34"/>
      <c r="M214" s="34"/>
      <c r="N214" s="34"/>
      <c r="O214" s="34"/>
      <c r="P214" s="34"/>
      <c r="Q214" s="34"/>
      <c r="R214" s="34"/>
      <c r="S214" s="34"/>
      <c r="T214" s="109"/>
      <c r="Y214" s="109"/>
    </row>
    <row r="215" spans="2:25">
      <c r="B215" s="5">
        <v>2000</v>
      </c>
      <c r="C215" s="34"/>
      <c r="D215" s="34"/>
      <c r="E215" s="34"/>
      <c r="F215" s="34"/>
      <c r="G215" s="34"/>
      <c r="H215" s="34"/>
      <c r="I215" s="34"/>
      <c r="J215" s="34"/>
      <c r="K215" s="34"/>
      <c r="L215" s="34"/>
      <c r="M215" s="34"/>
      <c r="N215" s="34"/>
      <c r="O215" s="34"/>
      <c r="P215" s="34"/>
      <c r="Q215" s="34"/>
      <c r="R215" s="34"/>
      <c r="S215" s="34"/>
      <c r="T215" s="109"/>
      <c r="Y215" s="109"/>
    </row>
    <row r="216" spans="2:25">
      <c r="B216" s="5">
        <v>1999</v>
      </c>
      <c r="C216" s="34"/>
      <c r="D216" s="34"/>
      <c r="E216" s="34"/>
      <c r="F216" s="34"/>
      <c r="G216" s="34"/>
      <c r="H216" s="34"/>
      <c r="I216" s="34"/>
      <c r="J216" s="34"/>
      <c r="K216" s="34"/>
      <c r="L216" s="34"/>
      <c r="M216" s="34"/>
      <c r="N216" s="34"/>
      <c r="O216" s="34"/>
      <c r="P216" s="34"/>
      <c r="Q216" s="34"/>
      <c r="R216" s="34"/>
      <c r="S216" s="34"/>
      <c r="T216" s="109"/>
      <c r="Y216" s="109"/>
    </row>
    <row r="217" spans="2:25">
      <c r="B217" s="5">
        <v>1998</v>
      </c>
      <c r="C217" s="34">
        <v>69867.968227200006</v>
      </c>
      <c r="D217" s="34">
        <v>69867.968227200006</v>
      </c>
      <c r="E217" s="34">
        <v>69867.968227200006</v>
      </c>
      <c r="F217" s="34">
        <v>69867.968227200006</v>
      </c>
      <c r="G217" s="34">
        <v>69867.968227200006</v>
      </c>
      <c r="H217" s="34">
        <v>69867.968227200006</v>
      </c>
      <c r="I217" s="34">
        <v>69867.968227200006</v>
      </c>
      <c r="J217" s="34">
        <v>69867.968227200006</v>
      </c>
      <c r="K217" s="34">
        <v>69867.968227200006</v>
      </c>
      <c r="L217" s="34">
        <v>69867.968227200006</v>
      </c>
      <c r="M217" s="34">
        <v>69867.968227200006</v>
      </c>
      <c r="N217" s="34">
        <v>91496.473272000003</v>
      </c>
      <c r="O217" s="34">
        <v>91496.473272000003</v>
      </c>
      <c r="P217" s="34">
        <v>91496.473272000003</v>
      </c>
      <c r="Q217" s="34">
        <v>91496.473272000003</v>
      </c>
      <c r="R217" s="34">
        <v>91496.473272000003</v>
      </c>
      <c r="S217" s="34">
        <v>97018.738303802151</v>
      </c>
      <c r="T217" s="109"/>
      <c r="X217" s="109"/>
      <c r="Y217" s="109"/>
    </row>
    <row r="218" spans="2:25">
      <c r="B218" s="5">
        <v>1997</v>
      </c>
      <c r="C218" s="34">
        <v>11309.27</v>
      </c>
      <c r="D218" s="34">
        <v>11309.27</v>
      </c>
      <c r="E218" s="34">
        <v>11309.27</v>
      </c>
      <c r="F218" s="34">
        <v>11309.27</v>
      </c>
      <c r="G218" s="34">
        <v>11309.27</v>
      </c>
      <c r="H218" s="34">
        <v>11309.27</v>
      </c>
      <c r="I218" s="34">
        <v>11309.27</v>
      </c>
      <c r="J218" s="34">
        <v>11309.27</v>
      </c>
      <c r="K218" s="34">
        <v>11309.27</v>
      </c>
      <c r="L218" s="34">
        <v>11309.27</v>
      </c>
      <c r="M218" s="34">
        <v>11309.27</v>
      </c>
      <c r="N218" s="34">
        <v>11309.27</v>
      </c>
      <c r="O218" s="34">
        <v>11309.27</v>
      </c>
      <c r="P218" s="34">
        <v>11309.27</v>
      </c>
      <c r="Q218" s="34">
        <v>11309.27</v>
      </c>
      <c r="R218" s="34">
        <v>11309.27</v>
      </c>
      <c r="S218" s="34">
        <v>11309.27</v>
      </c>
      <c r="T218" s="109"/>
      <c r="X218" s="109"/>
      <c r="Y218" s="109"/>
    </row>
    <row r="219" spans="2:25">
      <c r="B219" s="5">
        <v>1996</v>
      </c>
      <c r="C219" s="34">
        <v>233.72103040000002</v>
      </c>
      <c r="D219" s="34">
        <v>233.72103040000002</v>
      </c>
      <c r="E219" s="34">
        <v>233.72103040000002</v>
      </c>
      <c r="F219" s="34">
        <v>233.72103040000002</v>
      </c>
      <c r="G219" s="34">
        <v>233.72103040000002</v>
      </c>
      <c r="H219" s="34">
        <v>233.72103040000002</v>
      </c>
      <c r="I219" s="34">
        <v>233.72103039999999</v>
      </c>
      <c r="J219" s="34">
        <v>233.72103039999999</v>
      </c>
      <c r="K219" s="34">
        <v>233.72103039999999</v>
      </c>
      <c r="L219" s="34">
        <v>233.72103039999999</v>
      </c>
      <c r="M219" s="34">
        <v>233.72103039999999</v>
      </c>
      <c r="N219" s="34">
        <v>306.07230399999997</v>
      </c>
      <c r="O219" s="34">
        <v>306.07230399999997</v>
      </c>
      <c r="P219" s="34">
        <v>306.07230399999997</v>
      </c>
      <c r="Q219" s="34">
        <v>306.07230399999997</v>
      </c>
      <c r="R219" s="34">
        <v>306.07230399999997</v>
      </c>
      <c r="S219" s="34">
        <v>324.54528247817223</v>
      </c>
      <c r="T219" s="109"/>
      <c r="X219" s="109"/>
      <c r="Y219" s="109"/>
    </row>
    <row r="220" spans="2:25">
      <c r="B220" s="5">
        <v>1995</v>
      </c>
      <c r="C220" s="34"/>
      <c r="D220" s="34"/>
      <c r="E220" s="34"/>
      <c r="F220" s="34"/>
      <c r="G220" s="34"/>
      <c r="H220" s="34"/>
      <c r="I220" s="34"/>
      <c r="J220" s="34"/>
      <c r="K220" s="34"/>
      <c r="L220" s="34"/>
      <c r="M220" s="34"/>
      <c r="N220" s="34"/>
      <c r="O220" s="34"/>
      <c r="P220" s="34"/>
      <c r="Q220" s="34"/>
      <c r="R220" s="34"/>
      <c r="S220" s="34"/>
      <c r="T220" s="109"/>
      <c r="Y220" s="109"/>
    </row>
    <row r="221" spans="2:25">
      <c r="B221" s="5">
        <v>1994</v>
      </c>
      <c r="C221" s="34"/>
      <c r="D221" s="34"/>
      <c r="E221" s="34"/>
      <c r="F221" s="34"/>
      <c r="G221" s="34"/>
      <c r="H221" s="34"/>
      <c r="I221" s="34"/>
      <c r="J221" s="34"/>
      <c r="K221" s="34"/>
      <c r="L221" s="34"/>
      <c r="M221" s="34"/>
      <c r="N221" s="34"/>
      <c r="O221" s="34"/>
      <c r="P221" s="34"/>
      <c r="Q221" s="34"/>
      <c r="R221" s="34"/>
      <c r="S221" s="34"/>
      <c r="T221" s="109"/>
      <c r="Y221" s="109"/>
    </row>
    <row r="222" spans="2:25">
      <c r="B222" s="5">
        <v>1993</v>
      </c>
      <c r="C222" s="34"/>
      <c r="D222" s="34"/>
      <c r="E222" s="34"/>
      <c r="F222" s="34"/>
      <c r="G222" s="34"/>
      <c r="H222" s="34"/>
      <c r="I222" s="34"/>
      <c r="J222" s="34"/>
      <c r="K222" s="34"/>
      <c r="L222" s="34"/>
      <c r="M222" s="34"/>
      <c r="N222" s="34"/>
      <c r="O222" s="34"/>
      <c r="P222" s="34"/>
      <c r="Q222" s="34"/>
      <c r="R222" s="34"/>
      <c r="S222" s="34"/>
      <c r="T222" s="109"/>
      <c r="Y222" s="109"/>
    </row>
    <row r="223" spans="2:25">
      <c r="B223" s="5">
        <v>1992</v>
      </c>
      <c r="C223" s="34"/>
      <c r="D223" s="34"/>
      <c r="E223" s="34"/>
      <c r="F223" s="34"/>
      <c r="G223" s="34"/>
      <c r="H223" s="34"/>
      <c r="I223" s="34"/>
      <c r="J223" s="34"/>
      <c r="K223" s="34"/>
      <c r="L223" s="34"/>
      <c r="M223" s="34"/>
      <c r="N223" s="34"/>
      <c r="O223" s="34"/>
      <c r="P223" s="34"/>
      <c r="Q223" s="34"/>
      <c r="R223" s="34"/>
      <c r="S223" s="34"/>
      <c r="T223" s="109"/>
      <c r="Y223" s="109"/>
    </row>
    <row r="224" spans="2:25">
      <c r="B224" s="5">
        <v>1991</v>
      </c>
      <c r="C224" s="34"/>
      <c r="D224" s="34"/>
      <c r="E224" s="34"/>
      <c r="F224" s="34"/>
      <c r="G224" s="34"/>
      <c r="H224" s="34"/>
      <c r="I224" s="34"/>
      <c r="J224" s="34"/>
      <c r="K224" s="34"/>
      <c r="L224" s="34"/>
      <c r="M224" s="34"/>
      <c r="N224" s="34"/>
      <c r="O224" s="34"/>
      <c r="P224" s="34"/>
      <c r="Q224" s="34"/>
      <c r="R224" s="34"/>
      <c r="S224" s="34"/>
      <c r="T224" s="109"/>
      <c r="Y224" s="109"/>
    </row>
    <row r="225" spans="2:25">
      <c r="B225" s="5">
        <v>1990</v>
      </c>
      <c r="C225" s="34"/>
      <c r="D225" s="34"/>
      <c r="E225" s="34"/>
      <c r="F225" s="34"/>
      <c r="G225" s="34"/>
      <c r="H225" s="34"/>
      <c r="I225" s="34"/>
      <c r="J225" s="34"/>
      <c r="K225" s="34"/>
      <c r="L225" s="34"/>
      <c r="M225" s="34"/>
      <c r="N225" s="34"/>
      <c r="O225" s="34"/>
      <c r="P225" s="34"/>
      <c r="Q225" s="34"/>
      <c r="R225" s="34"/>
      <c r="S225" s="34"/>
      <c r="T225" s="109"/>
      <c r="Y225" s="109"/>
    </row>
    <row r="226" spans="2:25">
      <c r="B226" s="5">
        <v>1989</v>
      </c>
      <c r="C226" s="34"/>
      <c r="D226" s="34"/>
      <c r="E226" s="34"/>
      <c r="F226" s="34"/>
      <c r="G226" s="34"/>
      <c r="H226" s="34"/>
      <c r="I226" s="34"/>
      <c r="J226" s="34"/>
      <c r="K226" s="34"/>
      <c r="L226" s="34"/>
      <c r="M226" s="34"/>
      <c r="N226" s="34"/>
      <c r="O226" s="34"/>
      <c r="P226" s="34"/>
      <c r="Q226" s="34"/>
      <c r="R226" s="34"/>
      <c r="S226" s="34"/>
      <c r="T226" s="109"/>
      <c r="Y226" s="109"/>
    </row>
    <row r="227" spans="2:25">
      <c r="B227" s="5">
        <v>1988</v>
      </c>
      <c r="C227" s="34"/>
      <c r="D227" s="34"/>
      <c r="E227" s="34"/>
      <c r="F227" s="34"/>
      <c r="G227" s="34"/>
      <c r="H227" s="34"/>
      <c r="I227" s="34"/>
      <c r="J227" s="34"/>
      <c r="K227" s="34"/>
      <c r="L227" s="34"/>
      <c r="M227" s="34"/>
      <c r="N227" s="34"/>
      <c r="O227" s="34"/>
      <c r="P227" s="34"/>
      <c r="Q227" s="34"/>
      <c r="R227" s="34"/>
      <c r="S227" s="34"/>
      <c r="T227" s="109"/>
      <c r="Y227" s="109"/>
    </row>
    <row r="228" spans="2:25">
      <c r="B228" s="5">
        <v>1987</v>
      </c>
      <c r="C228" s="34">
        <v>20768.9706224</v>
      </c>
      <c r="D228" s="34">
        <v>20768.9706224</v>
      </c>
      <c r="E228" s="34">
        <v>20768.9706224</v>
      </c>
      <c r="F228" s="34">
        <v>20768.9706224</v>
      </c>
      <c r="G228" s="34">
        <v>20768.9706224</v>
      </c>
      <c r="H228" s="34">
        <v>20768.9706224</v>
      </c>
      <c r="I228" s="34">
        <v>20768.9706224</v>
      </c>
      <c r="J228" s="34">
        <v>20768.9706224</v>
      </c>
      <c r="K228" s="34">
        <v>20768.9706224</v>
      </c>
      <c r="L228" s="34">
        <v>20768.9706224</v>
      </c>
      <c r="M228" s="34">
        <v>20768.9706224</v>
      </c>
      <c r="N228" s="34">
        <v>27198.265724000001</v>
      </c>
      <c r="O228" s="34">
        <v>27198.265724000001</v>
      </c>
      <c r="P228" s="34">
        <v>27198.265724000001</v>
      </c>
      <c r="Q228" s="34">
        <v>27198.265724000001</v>
      </c>
      <c r="R228" s="34">
        <v>27198.265724000001</v>
      </c>
      <c r="S228" s="34">
        <v>28839.815680650314</v>
      </c>
      <c r="T228" s="109"/>
      <c r="X228" s="109"/>
      <c r="Y228" s="109"/>
    </row>
    <row r="229" spans="2:25">
      <c r="B229" s="5">
        <v>1986</v>
      </c>
      <c r="C229" s="34"/>
      <c r="D229" s="34"/>
      <c r="E229" s="34"/>
      <c r="F229" s="34"/>
      <c r="G229" s="34"/>
      <c r="H229" s="34"/>
      <c r="I229" s="34"/>
      <c r="J229" s="34"/>
      <c r="K229" s="34"/>
      <c r="L229" s="34"/>
      <c r="M229" s="34"/>
      <c r="N229" s="34"/>
      <c r="O229" s="34"/>
      <c r="P229" s="34"/>
      <c r="Q229" s="34"/>
      <c r="R229" s="34"/>
      <c r="S229" s="34"/>
      <c r="T229" s="109"/>
      <c r="X229" s="109"/>
      <c r="Y229" s="109"/>
    </row>
    <row r="230" spans="2:25">
      <c r="B230" s="5">
        <v>1985</v>
      </c>
      <c r="C230" s="34">
        <v>105710.53618560001</v>
      </c>
      <c r="D230" s="34">
        <v>105710.53618560001</v>
      </c>
      <c r="E230" s="34">
        <v>105710.53618560001</v>
      </c>
      <c r="F230" s="34">
        <v>105710.53618560001</v>
      </c>
      <c r="G230" s="34">
        <v>105710.53618560001</v>
      </c>
      <c r="H230" s="34">
        <v>105710.53618560001</v>
      </c>
      <c r="I230" s="34">
        <v>105710.53618559999</v>
      </c>
      <c r="J230" s="34">
        <v>105710.53618559999</v>
      </c>
      <c r="K230" s="34">
        <v>105710.53618559999</v>
      </c>
      <c r="L230" s="34">
        <v>105710.53618559999</v>
      </c>
      <c r="M230" s="34">
        <v>105710.53618559999</v>
      </c>
      <c r="N230" s="34">
        <v>105798.80985600001</v>
      </c>
      <c r="O230" s="34">
        <v>105798.80985600001</v>
      </c>
      <c r="P230" s="34">
        <v>105798.80985600001</v>
      </c>
      <c r="Q230" s="34">
        <v>105798.80985600001</v>
      </c>
      <c r="R230" s="34">
        <v>105798.80985600001</v>
      </c>
      <c r="S230" s="34">
        <v>105821.34819613351</v>
      </c>
      <c r="T230" s="109"/>
      <c r="X230" s="109"/>
      <c r="Y230" s="109"/>
    </row>
    <row r="231" spans="2:25">
      <c r="B231" s="5">
        <v>1984</v>
      </c>
      <c r="C231" s="34">
        <v>118802.37677880001</v>
      </c>
      <c r="D231" s="34">
        <v>118802.37677880001</v>
      </c>
      <c r="E231" s="34">
        <v>118802.37677880001</v>
      </c>
      <c r="F231" s="34">
        <v>118802.37677880001</v>
      </c>
      <c r="G231" s="34">
        <v>118802.37677880001</v>
      </c>
      <c r="H231" s="34">
        <v>118802.37677880001</v>
      </c>
      <c r="I231" s="34">
        <v>118802.3767788</v>
      </c>
      <c r="J231" s="34">
        <v>118802.3767788</v>
      </c>
      <c r="K231" s="34">
        <v>118802.3767788</v>
      </c>
      <c r="L231" s="34">
        <v>118802.3767788</v>
      </c>
      <c r="M231" s="34">
        <v>118802.3767788</v>
      </c>
      <c r="N231" s="34">
        <v>155579.14116300002</v>
      </c>
      <c r="O231" s="34">
        <v>155579.14116300002</v>
      </c>
      <c r="P231" s="34">
        <v>155579.14116300002</v>
      </c>
      <c r="Q231" s="34">
        <v>155579.14116300002</v>
      </c>
      <c r="R231" s="34">
        <v>155579.14116300002</v>
      </c>
      <c r="S231" s="34">
        <v>164969.11238482158</v>
      </c>
      <c r="T231" s="109"/>
      <c r="X231" s="109"/>
      <c r="Y231" s="109"/>
    </row>
    <row r="232" spans="2:25">
      <c r="B232" s="5">
        <v>1983</v>
      </c>
      <c r="C232" s="34"/>
      <c r="D232" s="34"/>
      <c r="E232" s="34"/>
      <c r="F232" s="34"/>
      <c r="G232" s="34"/>
      <c r="H232" s="34"/>
      <c r="I232" s="34"/>
      <c r="J232" s="34"/>
      <c r="K232" s="34"/>
      <c r="L232" s="34"/>
      <c r="M232" s="34"/>
      <c r="N232" s="34"/>
      <c r="O232" s="34"/>
      <c r="P232" s="34"/>
      <c r="Q232" s="34"/>
      <c r="R232" s="34"/>
      <c r="S232" s="34"/>
      <c r="T232" s="109"/>
      <c r="Y232" s="109"/>
    </row>
    <row r="233" spans="2:25">
      <c r="B233" s="5">
        <v>1982</v>
      </c>
      <c r="C233" s="34"/>
      <c r="D233" s="34"/>
      <c r="E233" s="34"/>
      <c r="F233" s="34"/>
      <c r="G233" s="34"/>
      <c r="H233" s="34"/>
      <c r="I233" s="34"/>
      <c r="J233" s="34"/>
      <c r="K233" s="34"/>
      <c r="L233" s="34"/>
      <c r="M233" s="34"/>
      <c r="N233" s="34"/>
      <c r="O233" s="34"/>
      <c r="P233" s="34"/>
      <c r="Q233" s="34"/>
      <c r="R233" s="34"/>
      <c r="S233" s="34"/>
      <c r="T233" s="109"/>
      <c r="Y233" s="109"/>
    </row>
    <row r="234" spans="2:25">
      <c r="B234" s="5">
        <v>1981</v>
      </c>
      <c r="C234" s="34"/>
      <c r="D234" s="34"/>
      <c r="E234" s="34"/>
      <c r="F234" s="34"/>
      <c r="G234" s="34"/>
      <c r="H234" s="34"/>
      <c r="I234" s="34"/>
      <c r="J234" s="34"/>
      <c r="K234" s="34"/>
      <c r="L234" s="34"/>
      <c r="M234" s="34"/>
      <c r="N234" s="34"/>
      <c r="O234" s="34"/>
      <c r="P234" s="34"/>
      <c r="Q234" s="34"/>
      <c r="R234" s="34"/>
      <c r="S234" s="34"/>
      <c r="T234" s="109"/>
      <c r="Y234" s="109"/>
    </row>
    <row r="235" spans="2:25">
      <c r="B235" s="5">
        <v>1980</v>
      </c>
      <c r="C235" s="34"/>
      <c r="D235" s="34"/>
      <c r="E235" s="34"/>
      <c r="F235" s="34"/>
      <c r="G235" s="34"/>
      <c r="H235" s="34"/>
      <c r="I235" s="34"/>
      <c r="J235" s="34"/>
      <c r="K235" s="34"/>
      <c r="L235" s="34"/>
      <c r="M235" s="34"/>
      <c r="N235" s="34"/>
      <c r="O235" s="34"/>
      <c r="P235" s="34"/>
      <c r="Q235" s="34"/>
      <c r="R235" s="34"/>
      <c r="S235" s="34"/>
      <c r="T235" s="109"/>
      <c r="Y235" s="109"/>
    </row>
    <row r="236" spans="2:25">
      <c r="B236" s="5">
        <v>1979</v>
      </c>
      <c r="C236" s="34"/>
      <c r="D236" s="34"/>
      <c r="E236" s="34"/>
      <c r="F236" s="34"/>
      <c r="G236" s="34"/>
      <c r="H236" s="34"/>
      <c r="I236" s="34"/>
      <c r="J236" s="34"/>
      <c r="K236" s="34"/>
      <c r="L236" s="34"/>
      <c r="M236" s="34"/>
      <c r="N236" s="34"/>
      <c r="O236" s="34"/>
      <c r="P236" s="34"/>
      <c r="Q236" s="34"/>
      <c r="R236" s="34"/>
      <c r="S236" s="34"/>
      <c r="T236" s="109"/>
      <c r="Y236" s="109"/>
    </row>
    <row r="237" spans="2:25">
      <c r="B237" s="5">
        <v>1978</v>
      </c>
      <c r="C237" s="34"/>
      <c r="D237" s="34"/>
      <c r="E237" s="34"/>
      <c r="F237" s="34"/>
      <c r="G237" s="34"/>
      <c r="H237" s="34"/>
      <c r="I237" s="34"/>
      <c r="J237" s="34"/>
      <c r="K237" s="34"/>
      <c r="L237" s="34"/>
      <c r="M237" s="34"/>
      <c r="N237" s="34"/>
      <c r="O237" s="34"/>
      <c r="P237" s="34"/>
      <c r="Q237" s="34"/>
      <c r="R237" s="34"/>
      <c r="S237" s="34"/>
      <c r="T237" s="109"/>
      <c r="Y237" s="109"/>
    </row>
    <row r="238" spans="2:25">
      <c r="B238" s="5">
        <v>1977</v>
      </c>
      <c r="C238" s="34"/>
      <c r="D238" s="34"/>
      <c r="E238" s="34"/>
      <c r="F238" s="34"/>
      <c r="G238" s="34"/>
      <c r="H238" s="34"/>
      <c r="I238" s="34"/>
      <c r="J238" s="34"/>
      <c r="K238" s="34"/>
      <c r="L238" s="34"/>
      <c r="M238" s="34"/>
      <c r="N238" s="34"/>
      <c r="O238" s="34"/>
      <c r="P238" s="34"/>
      <c r="Q238" s="34"/>
      <c r="R238" s="34"/>
      <c r="S238" s="34"/>
      <c r="T238" s="109"/>
      <c r="Y238" s="109"/>
    </row>
    <row r="239" spans="2:25">
      <c r="B239" s="5">
        <v>1976</v>
      </c>
      <c r="C239" s="34"/>
      <c r="D239" s="34"/>
      <c r="E239" s="34"/>
      <c r="F239" s="34"/>
      <c r="G239" s="34"/>
      <c r="H239" s="34"/>
      <c r="I239" s="34"/>
      <c r="J239" s="34"/>
      <c r="K239" s="34"/>
      <c r="L239" s="34"/>
      <c r="M239" s="34"/>
      <c r="N239" s="34"/>
      <c r="O239" s="34"/>
      <c r="P239" s="34"/>
      <c r="Q239" s="34"/>
      <c r="R239" s="34"/>
      <c r="S239" s="34"/>
      <c r="T239" s="109"/>
      <c r="Y239" s="109"/>
    </row>
    <row r="240" spans="2:25">
      <c r="B240" s="5">
        <v>1975</v>
      </c>
      <c r="C240" s="34"/>
      <c r="D240" s="34"/>
      <c r="E240" s="34"/>
      <c r="F240" s="34"/>
      <c r="G240" s="34"/>
      <c r="H240" s="34"/>
      <c r="I240" s="34"/>
      <c r="J240" s="34"/>
      <c r="K240" s="34"/>
      <c r="L240" s="34"/>
      <c r="M240" s="34"/>
      <c r="N240" s="34"/>
      <c r="O240" s="34"/>
      <c r="P240" s="34"/>
      <c r="Q240" s="34"/>
      <c r="R240" s="34"/>
      <c r="S240" s="34"/>
      <c r="T240" s="109"/>
      <c r="Y240" s="109"/>
    </row>
    <row r="241" spans="2:25">
      <c r="B241" s="5">
        <v>1974</v>
      </c>
      <c r="C241" s="34"/>
      <c r="D241" s="34"/>
      <c r="E241" s="34"/>
      <c r="F241" s="34"/>
      <c r="G241" s="34"/>
      <c r="H241" s="34"/>
      <c r="I241" s="34"/>
      <c r="J241" s="34"/>
      <c r="K241" s="34"/>
      <c r="L241" s="34"/>
      <c r="M241" s="34"/>
      <c r="N241" s="34"/>
      <c r="O241" s="34"/>
      <c r="P241" s="34"/>
      <c r="Q241" s="34"/>
      <c r="R241" s="34"/>
      <c r="S241" s="34"/>
      <c r="T241" s="109"/>
      <c r="Y241" s="109"/>
    </row>
    <row r="242" spans="2:25">
      <c r="B242" s="5">
        <v>1973</v>
      </c>
      <c r="C242" s="34">
        <v>597.10725360000004</v>
      </c>
      <c r="D242" s="34">
        <v>597.10725360000004</v>
      </c>
      <c r="E242" s="34">
        <v>597.10725360000004</v>
      </c>
      <c r="F242" s="34">
        <v>597.10725360000004</v>
      </c>
      <c r="G242" s="34">
        <v>597.10725360000004</v>
      </c>
      <c r="H242" s="34">
        <v>597.10725360000004</v>
      </c>
      <c r="I242" s="34">
        <v>597.10725360000004</v>
      </c>
      <c r="J242" s="34">
        <v>597.10725360000004</v>
      </c>
      <c r="K242" s="34">
        <v>597.10725360000004</v>
      </c>
      <c r="L242" s="34">
        <v>597.10725360000004</v>
      </c>
      <c r="M242" s="34">
        <v>597.10725360000004</v>
      </c>
      <c r="N242" s="34">
        <v>781.94928599999992</v>
      </c>
      <c r="O242" s="34">
        <v>781.94928599999992</v>
      </c>
      <c r="P242" s="34">
        <v>781.94928599999992</v>
      </c>
      <c r="Q242" s="34">
        <v>781.94928599999992</v>
      </c>
      <c r="R242" s="34">
        <v>781.94928599999992</v>
      </c>
      <c r="S242" s="34">
        <v>829.1437957368239</v>
      </c>
      <c r="T242" s="109"/>
      <c r="X242" s="109"/>
      <c r="Y242" s="109"/>
    </row>
    <row r="243" spans="2:25">
      <c r="B243" s="5">
        <v>1972</v>
      </c>
      <c r="C243" s="34"/>
      <c r="D243" s="34"/>
      <c r="E243" s="34"/>
      <c r="F243" s="34"/>
      <c r="G243" s="34"/>
      <c r="H243" s="34"/>
      <c r="I243" s="34"/>
      <c r="J243" s="34"/>
      <c r="K243" s="34"/>
      <c r="L243" s="34"/>
      <c r="M243" s="34"/>
      <c r="N243" s="34"/>
      <c r="O243" s="34"/>
      <c r="P243" s="34"/>
      <c r="Q243" s="34"/>
      <c r="R243" s="34"/>
      <c r="S243" s="34"/>
      <c r="T243" s="109"/>
      <c r="Y243" s="109"/>
    </row>
    <row r="244" spans="2:25">
      <c r="B244" s="5">
        <v>1971</v>
      </c>
      <c r="C244" s="34"/>
      <c r="D244" s="34"/>
      <c r="E244" s="34"/>
      <c r="F244" s="34"/>
      <c r="G244" s="34"/>
      <c r="H244" s="34"/>
      <c r="I244" s="34"/>
      <c r="J244" s="34"/>
      <c r="K244" s="34"/>
      <c r="L244" s="34"/>
      <c r="M244" s="34"/>
      <c r="N244" s="34"/>
      <c r="O244" s="34"/>
      <c r="P244" s="34"/>
      <c r="Q244" s="34"/>
      <c r="R244" s="34"/>
      <c r="S244" s="34"/>
      <c r="T244" s="109"/>
      <c r="Y244" s="109"/>
    </row>
    <row r="245" spans="2:25">
      <c r="B245" s="5">
        <v>1970</v>
      </c>
      <c r="C245" s="34"/>
      <c r="D245" s="34"/>
      <c r="E245" s="34"/>
      <c r="F245" s="34"/>
      <c r="G245" s="34"/>
      <c r="H245" s="34"/>
      <c r="I245" s="34"/>
      <c r="J245" s="34"/>
      <c r="K245" s="34"/>
      <c r="L245" s="34"/>
      <c r="M245" s="34"/>
      <c r="N245" s="34"/>
      <c r="O245" s="34"/>
      <c r="P245" s="34"/>
      <c r="Q245" s="34"/>
      <c r="R245" s="34"/>
      <c r="S245" s="34"/>
      <c r="T245" s="109"/>
      <c r="Y245" s="109"/>
    </row>
    <row r="246" spans="2:25">
      <c r="B246" s="5">
        <v>1969</v>
      </c>
      <c r="C246" s="34"/>
      <c r="D246" s="34"/>
      <c r="E246" s="34"/>
      <c r="F246" s="34"/>
      <c r="G246" s="34"/>
      <c r="H246" s="34"/>
      <c r="I246" s="34"/>
      <c r="J246" s="34"/>
      <c r="K246" s="34"/>
      <c r="L246" s="34"/>
      <c r="M246" s="34"/>
      <c r="N246" s="34"/>
      <c r="O246" s="34"/>
      <c r="P246" s="34"/>
      <c r="Q246" s="34"/>
      <c r="R246" s="34"/>
      <c r="S246" s="34"/>
      <c r="T246" s="109"/>
      <c r="Y246" s="109"/>
    </row>
    <row r="247" spans="2:25">
      <c r="B247" s="5">
        <v>1968</v>
      </c>
      <c r="C247" s="34">
        <v>478.70702879999999</v>
      </c>
      <c r="D247" s="34">
        <v>478.70702879999999</v>
      </c>
      <c r="E247" s="34">
        <v>478.70702879999999</v>
      </c>
      <c r="F247" s="34">
        <v>478.70702879999999</v>
      </c>
      <c r="G247" s="34">
        <v>478.70702879999999</v>
      </c>
      <c r="H247" s="34">
        <v>478.70702879999999</v>
      </c>
      <c r="I247" s="34">
        <v>478.70702879999999</v>
      </c>
      <c r="J247" s="34">
        <v>478.70702879999999</v>
      </c>
      <c r="K247" s="34">
        <v>478.70702879999999</v>
      </c>
      <c r="L247" s="34">
        <v>478.70702879999999</v>
      </c>
      <c r="M247" s="34">
        <v>478.70702879999999</v>
      </c>
      <c r="N247" s="34">
        <v>626.89678800000002</v>
      </c>
      <c r="O247" s="34">
        <v>626.89678800000002</v>
      </c>
      <c r="P247" s="34">
        <v>626.89678800000002</v>
      </c>
      <c r="Q247" s="34">
        <v>626.89678800000002</v>
      </c>
      <c r="R247" s="34">
        <v>626.89678800000002</v>
      </c>
      <c r="S247" s="34">
        <v>664.73311203655612</v>
      </c>
      <c r="T247" s="109"/>
      <c r="X247" s="109"/>
      <c r="Y247" s="109"/>
    </row>
    <row r="248" spans="2:25" ht="12.6" customHeight="1">
      <c r="B248" s="5">
        <v>1967</v>
      </c>
      <c r="C248" s="34">
        <v>2331.6565272000003</v>
      </c>
      <c r="D248" s="34">
        <v>2331.6565272000003</v>
      </c>
      <c r="E248" s="34">
        <v>2331.6565272000003</v>
      </c>
      <c r="F248" s="34">
        <v>2331.6565272000003</v>
      </c>
      <c r="G248" s="34">
        <v>2331.6565272000003</v>
      </c>
      <c r="H248" s="34">
        <v>2331.6565272000003</v>
      </c>
      <c r="I248" s="34">
        <v>2331.6565271999998</v>
      </c>
      <c r="J248" s="34">
        <v>2331.6565271999998</v>
      </c>
      <c r="K248" s="34">
        <v>2331.6565271999998</v>
      </c>
      <c r="L248" s="34">
        <v>2331.6565271999998</v>
      </c>
      <c r="M248" s="34">
        <v>2331.6565271999998</v>
      </c>
      <c r="N248" s="34">
        <v>3053.450022</v>
      </c>
      <c r="O248" s="34">
        <v>3053.450022</v>
      </c>
      <c r="P248" s="34">
        <v>3053.450022</v>
      </c>
      <c r="Q248" s="34">
        <v>3053.450022</v>
      </c>
      <c r="R248" s="34">
        <v>3053.450022</v>
      </c>
      <c r="S248" s="34">
        <v>3237.7408441469802</v>
      </c>
      <c r="T248" s="109"/>
      <c r="X248" s="109"/>
      <c r="Y248" s="109"/>
    </row>
    <row r="249" spans="2:25">
      <c r="B249" s="5">
        <v>1966</v>
      </c>
      <c r="C249" s="34"/>
      <c r="D249" s="34"/>
      <c r="E249" s="34"/>
      <c r="F249" s="34"/>
      <c r="G249" s="34"/>
      <c r="H249" s="34"/>
      <c r="I249" s="34"/>
      <c r="J249" s="34"/>
      <c r="K249" s="34"/>
      <c r="L249" s="34"/>
      <c r="M249" s="34"/>
      <c r="N249" s="34"/>
      <c r="O249" s="34"/>
      <c r="P249" s="34"/>
      <c r="Q249" s="34"/>
      <c r="R249" s="34"/>
      <c r="S249" s="34"/>
      <c r="T249" s="109"/>
      <c r="Y249" s="109"/>
    </row>
    <row r="250" spans="2:25">
      <c r="B250" s="5">
        <v>1965</v>
      </c>
      <c r="C250" s="34"/>
      <c r="D250" s="34"/>
      <c r="E250" s="34"/>
      <c r="F250" s="34"/>
      <c r="G250" s="34"/>
      <c r="H250" s="34"/>
      <c r="I250" s="34"/>
      <c r="J250" s="34"/>
      <c r="K250" s="34"/>
      <c r="L250" s="34"/>
      <c r="M250" s="34"/>
      <c r="N250" s="34"/>
      <c r="O250" s="34"/>
      <c r="P250" s="34"/>
      <c r="Q250" s="34"/>
      <c r="R250" s="34"/>
      <c r="S250" s="34"/>
      <c r="T250" s="109"/>
      <c r="Y250" s="109"/>
    </row>
    <row r="251" spans="2:25">
      <c r="B251" s="5">
        <v>1964</v>
      </c>
      <c r="C251" s="34"/>
      <c r="D251" s="34"/>
      <c r="E251" s="34"/>
      <c r="F251" s="34"/>
      <c r="G251" s="34"/>
      <c r="H251" s="34"/>
      <c r="I251" s="34"/>
      <c r="J251" s="34"/>
      <c r="K251" s="34"/>
      <c r="L251" s="34"/>
      <c r="M251" s="34"/>
      <c r="N251" s="34"/>
      <c r="O251" s="34"/>
      <c r="P251" s="34"/>
      <c r="Q251" s="34"/>
      <c r="R251" s="34"/>
      <c r="S251" s="34"/>
      <c r="T251" s="109"/>
      <c r="Y251" s="109"/>
    </row>
    <row r="252" spans="2:25">
      <c r="B252" s="5">
        <v>1963</v>
      </c>
      <c r="C252" s="34"/>
      <c r="D252" s="34"/>
      <c r="E252" s="34"/>
      <c r="F252" s="34"/>
      <c r="G252" s="34"/>
      <c r="H252" s="34"/>
      <c r="I252" s="34"/>
      <c r="J252" s="34"/>
      <c r="K252" s="34"/>
      <c r="L252" s="34"/>
      <c r="M252" s="34"/>
      <c r="N252" s="34"/>
      <c r="O252" s="34"/>
      <c r="P252" s="34"/>
      <c r="Q252" s="34"/>
      <c r="R252" s="34"/>
      <c r="S252" s="34"/>
      <c r="T252" s="109"/>
      <c r="Y252" s="109"/>
    </row>
    <row r="253" spans="2:25">
      <c r="B253" s="5">
        <v>1962</v>
      </c>
      <c r="C253" s="34"/>
      <c r="D253" s="34"/>
      <c r="E253" s="34"/>
      <c r="F253" s="34"/>
      <c r="G253" s="34"/>
      <c r="H253" s="34"/>
      <c r="I253" s="34"/>
      <c r="J253" s="34"/>
      <c r="K253" s="34"/>
      <c r="L253" s="34"/>
      <c r="M253" s="34"/>
      <c r="N253" s="34"/>
      <c r="O253" s="34"/>
      <c r="P253" s="34"/>
      <c r="Q253" s="34"/>
      <c r="R253" s="34"/>
      <c r="S253" s="34"/>
      <c r="T253" s="109"/>
      <c r="Y253" s="109"/>
    </row>
    <row r="254" spans="2:25">
      <c r="B254" s="5">
        <v>1961</v>
      </c>
      <c r="C254" s="34"/>
      <c r="D254" s="34"/>
      <c r="E254" s="34"/>
      <c r="F254" s="34"/>
      <c r="G254" s="34"/>
      <c r="H254" s="34"/>
      <c r="I254" s="34"/>
      <c r="J254" s="34"/>
      <c r="K254" s="34"/>
      <c r="L254" s="34"/>
      <c r="M254" s="34"/>
      <c r="N254" s="34"/>
      <c r="O254" s="34"/>
      <c r="P254" s="34"/>
      <c r="Q254" s="34"/>
      <c r="R254" s="34"/>
      <c r="S254" s="34"/>
      <c r="T254" s="109"/>
      <c r="Y254" s="109"/>
    </row>
    <row r="255" spans="2:25">
      <c r="B255" s="5">
        <v>1960</v>
      </c>
      <c r="C255" s="34"/>
      <c r="D255" s="34"/>
      <c r="E255" s="34"/>
      <c r="F255" s="34"/>
      <c r="G255" s="34"/>
      <c r="H255" s="34"/>
      <c r="I255" s="34"/>
      <c r="J255" s="34"/>
      <c r="K255" s="34"/>
      <c r="L255" s="34"/>
      <c r="M255" s="34"/>
      <c r="N255" s="34"/>
      <c r="O255" s="34"/>
      <c r="P255" s="34"/>
      <c r="Q255" s="34"/>
      <c r="R255" s="34"/>
      <c r="S255" s="34"/>
      <c r="T255" s="109"/>
      <c r="Y255" s="109"/>
    </row>
    <row r="256" spans="2:25">
      <c r="B256" s="5">
        <v>1959</v>
      </c>
      <c r="C256" s="34">
        <v>3809.9991072000003</v>
      </c>
      <c r="D256" s="34">
        <v>3809.9991072000003</v>
      </c>
      <c r="E256" s="34">
        <v>3809.9991072000003</v>
      </c>
      <c r="F256" s="34">
        <v>3809.9991072000003</v>
      </c>
      <c r="G256" s="34">
        <v>3809.9991072000003</v>
      </c>
      <c r="H256" s="34">
        <v>3809.9991072000003</v>
      </c>
      <c r="I256" s="34">
        <v>3809.9991071999998</v>
      </c>
      <c r="J256" s="34">
        <v>3809.9991071999998</v>
      </c>
      <c r="K256" s="34">
        <v>3809.9991071999998</v>
      </c>
      <c r="L256" s="34">
        <v>3809.9991071999998</v>
      </c>
      <c r="M256" s="34">
        <v>3809.9991071999998</v>
      </c>
      <c r="N256" s="34">
        <v>4989.4320719999996</v>
      </c>
      <c r="O256" s="34">
        <v>4989.4320719999996</v>
      </c>
      <c r="P256" s="34">
        <v>4989.4320719999996</v>
      </c>
      <c r="Q256" s="34">
        <v>4989.4320719999996</v>
      </c>
      <c r="R256" s="34">
        <v>4989.4320719999996</v>
      </c>
      <c r="S256" s="34">
        <v>5290.5689931778088</v>
      </c>
      <c r="T256" s="109"/>
      <c r="X256" s="109"/>
      <c r="Y256" s="109"/>
    </row>
    <row r="257" spans="2:25">
      <c r="B257" s="5">
        <v>1958</v>
      </c>
      <c r="C257" s="34"/>
      <c r="D257" s="34"/>
      <c r="E257" s="34"/>
      <c r="F257" s="34"/>
      <c r="G257" s="34"/>
      <c r="H257" s="34"/>
      <c r="I257" s="34"/>
      <c r="J257" s="34"/>
      <c r="K257" s="34"/>
      <c r="L257" s="34"/>
      <c r="M257" s="34"/>
      <c r="N257" s="34"/>
      <c r="O257" s="34"/>
      <c r="P257" s="34"/>
      <c r="Q257" s="34"/>
      <c r="R257" s="34"/>
      <c r="S257" s="34"/>
      <c r="T257" s="109"/>
      <c r="Y257" s="109"/>
    </row>
    <row r="258" spans="2:25">
      <c r="B258" s="5">
        <v>1957</v>
      </c>
      <c r="C258" s="34"/>
      <c r="D258" s="34"/>
      <c r="E258" s="34"/>
      <c r="F258" s="34"/>
      <c r="G258" s="34"/>
      <c r="H258" s="34"/>
      <c r="I258" s="34"/>
      <c r="J258" s="34"/>
      <c r="K258" s="34"/>
      <c r="L258" s="34"/>
      <c r="M258" s="34"/>
      <c r="N258" s="34"/>
      <c r="O258" s="34"/>
      <c r="P258" s="34"/>
      <c r="Q258" s="34"/>
      <c r="R258" s="34"/>
      <c r="S258" s="34"/>
      <c r="T258" s="109"/>
      <c r="Y258" s="109"/>
    </row>
    <row r="259" spans="2:25">
      <c r="B259" s="5">
        <v>1956</v>
      </c>
      <c r="C259" s="34"/>
      <c r="D259" s="34"/>
      <c r="E259" s="34"/>
      <c r="F259" s="34"/>
      <c r="G259" s="34"/>
      <c r="H259" s="34"/>
      <c r="I259" s="34"/>
      <c r="J259" s="34"/>
      <c r="K259" s="34"/>
      <c r="L259" s="34"/>
      <c r="M259" s="34"/>
      <c r="N259" s="34"/>
      <c r="O259" s="34"/>
      <c r="P259" s="34"/>
      <c r="Q259" s="34"/>
      <c r="R259" s="34"/>
      <c r="S259" s="34"/>
      <c r="T259" s="109"/>
      <c r="Y259" s="109"/>
    </row>
    <row r="260" spans="2:25">
      <c r="B260" s="5">
        <v>1955</v>
      </c>
      <c r="C260" s="34"/>
      <c r="D260" s="34"/>
      <c r="E260" s="34"/>
      <c r="F260" s="34"/>
      <c r="G260" s="34"/>
      <c r="H260" s="34"/>
      <c r="I260" s="34"/>
      <c r="J260" s="34"/>
      <c r="K260" s="34"/>
      <c r="L260" s="34"/>
      <c r="M260" s="34"/>
      <c r="N260" s="34"/>
      <c r="O260" s="34"/>
      <c r="P260" s="34"/>
      <c r="Q260" s="34"/>
      <c r="R260" s="34"/>
      <c r="S260" s="34"/>
      <c r="T260" s="109"/>
      <c r="Y260" s="109"/>
    </row>
    <row r="261" spans="2:25">
      <c r="B261" s="5">
        <v>1954</v>
      </c>
      <c r="C261" s="34"/>
      <c r="D261" s="34"/>
      <c r="E261" s="34"/>
      <c r="F261" s="34"/>
      <c r="G261" s="34"/>
      <c r="H261" s="34"/>
      <c r="I261" s="34"/>
      <c r="J261" s="34"/>
      <c r="K261" s="34"/>
      <c r="L261" s="34"/>
      <c r="M261" s="34"/>
      <c r="N261" s="34"/>
      <c r="O261" s="34"/>
      <c r="P261" s="34"/>
      <c r="Q261" s="34"/>
      <c r="R261" s="34"/>
      <c r="S261" s="34"/>
      <c r="T261" s="109"/>
      <c r="Y261" s="109"/>
    </row>
    <row r="262" spans="2:25">
      <c r="B262" s="5">
        <v>1953</v>
      </c>
      <c r="C262" s="34"/>
      <c r="D262" s="34"/>
      <c r="E262" s="34"/>
      <c r="F262" s="34"/>
      <c r="G262" s="34"/>
      <c r="H262" s="34"/>
      <c r="I262" s="34"/>
      <c r="J262" s="34"/>
      <c r="K262" s="34"/>
      <c r="L262" s="34"/>
      <c r="M262" s="34"/>
      <c r="N262" s="34"/>
      <c r="O262" s="34"/>
      <c r="P262" s="34"/>
      <c r="Q262" s="34"/>
      <c r="R262" s="34"/>
      <c r="S262" s="34"/>
      <c r="T262" s="109"/>
      <c r="Y262" s="109"/>
    </row>
    <row r="263" spans="2:25">
      <c r="B263" s="5">
        <v>1952</v>
      </c>
      <c r="C263" s="34"/>
      <c r="D263" s="34"/>
      <c r="E263" s="34"/>
      <c r="F263" s="34"/>
      <c r="G263" s="34"/>
      <c r="H263" s="34"/>
      <c r="I263" s="34"/>
      <c r="J263" s="34"/>
      <c r="K263" s="34"/>
      <c r="L263" s="34"/>
      <c r="M263" s="34"/>
      <c r="N263" s="34"/>
      <c r="O263" s="34"/>
      <c r="P263" s="34"/>
      <c r="Q263" s="34"/>
      <c r="R263" s="34"/>
      <c r="S263" s="34"/>
      <c r="T263" s="109"/>
      <c r="Y263" s="109"/>
    </row>
    <row r="264" spans="2:25">
      <c r="B264" s="5">
        <v>1951</v>
      </c>
      <c r="C264" s="34"/>
      <c r="D264" s="34"/>
      <c r="E264" s="34"/>
      <c r="F264" s="34"/>
      <c r="G264" s="34"/>
      <c r="H264" s="34"/>
      <c r="I264" s="34"/>
      <c r="J264" s="34"/>
      <c r="K264" s="34"/>
      <c r="L264" s="34"/>
      <c r="M264" s="34"/>
      <c r="N264" s="34"/>
      <c r="O264" s="34"/>
      <c r="P264" s="34"/>
      <c r="Q264" s="34"/>
      <c r="R264" s="34"/>
      <c r="S264" s="34"/>
      <c r="T264" s="109"/>
      <c r="Y264" s="109"/>
    </row>
    <row r="265" spans="2:25">
      <c r="B265" s="5">
        <v>1950</v>
      </c>
      <c r="C265" s="34"/>
      <c r="D265" s="34"/>
      <c r="E265" s="34"/>
      <c r="F265" s="34"/>
      <c r="G265" s="34"/>
      <c r="H265" s="34"/>
      <c r="I265" s="34"/>
      <c r="J265" s="34"/>
      <c r="K265" s="34"/>
      <c r="L265" s="34"/>
      <c r="M265" s="34"/>
      <c r="N265" s="34"/>
      <c r="O265" s="34"/>
      <c r="P265" s="34"/>
      <c r="Q265" s="34"/>
      <c r="R265" s="34"/>
      <c r="S265" s="34"/>
      <c r="T265" s="109"/>
      <c r="Y265" s="109"/>
    </row>
    <row r="266" spans="2:25">
      <c r="B266" s="5">
        <v>1949</v>
      </c>
      <c r="C266" s="34"/>
      <c r="D266" s="34"/>
      <c r="E266" s="34"/>
      <c r="F266" s="34"/>
      <c r="G266" s="34"/>
      <c r="H266" s="34"/>
      <c r="I266" s="34"/>
      <c r="J266" s="34"/>
      <c r="K266" s="34"/>
      <c r="L266" s="34"/>
      <c r="M266" s="34"/>
      <c r="N266" s="34"/>
      <c r="O266" s="34"/>
      <c r="P266" s="34"/>
      <c r="Q266" s="34"/>
      <c r="R266" s="34"/>
      <c r="S266" s="34"/>
      <c r="T266" s="109"/>
      <c r="Y266" s="109"/>
    </row>
    <row r="267" spans="2:25">
      <c r="B267" s="5">
        <v>1948</v>
      </c>
      <c r="C267" s="34">
        <v>7291.7891904000007</v>
      </c>
      <c r="D267" s="34">
        <v>7291.7891904000007</v>
      </c>
      <c r="E267" s="34">
        <v>7291.7891904000007</v>
      </c>
      <c r="F267" s="34">
        <v>7291.7891904000007</v>
      </c>
      <c r="G267" s="34">
        <v>7291.7891904000007</v>
      </c>
      <c r="H267" s="34">
        <v>7291.7891904000007</v>
      </c>
      <c r="I267" s="34">
        <v>7291.7891903999998</v>
      </c>
      <c r="J267" s="34">
        <v>7291.7891903999998</v>
      </c>
      <c r="K267" s="34">
        <v>7291.7891903999998</v>
      </c>
      <c r="L267" s="34">
        <v>7291.7891903999998</v>
      </c>
      <c r="M267" s="34">
        <v>7291.7891903999998</v>
      </c>
      <c r="N267" s="34">
        <v>9549.0539040000003</v>
      </c>
      <c r="O267" s="34">
        <v>9549.0539040000003</v>
      </c>
      <c r="P267" s="34">
        <v>9549.0539040000003</v>
      </c>
      <c r="Q267" s="34">
        <v>9549.0539040000003</v>
      </c>
      <c r="R267" s="34">
        <v>9549.0539040000003</v>
      </c>
      <c r="S267" s="34">
        <v>10125.386570988056</v>
      </c>
      <c r="T267" s="109"/>
      <c r="X267" s="109"/>
      <c r="Y267" s="109"/>
    </row>
    <row r="268" spans="2:25">
      <c r="B268" s="5">
        <v>1947</v>
      </c>
      <c r="C268" s="34"/>
      <c r="D268" s="34"/>
      <c r="E268" s="34"/>
      <c r="F268" s="34"/>
      <c r="G268" s="34"/>
      <c r="H268" s="34"/>
      <c r="I268" s="34"/>
      <c r="J268" s="34"/>
      <c r="K268" s="34"/>
      <c r="L268" s="34"/>
      <c r="M268" s="34"/>
      <c r="N268" s="34"/>
      <c r="O268" s="34"/>
      <c r="P268" s="34"/>
      <c r="Q268" s="34"/>
      <c r="R268" s="34"/>
      <c r="S268" s="34"/>
      <c r="Y268" s="109"/>
    </row>
    <row r="269" spans="2:25">
      <c r="B269" s="5">
        <v>1946</v>
      </c>
      <c r="C269" s="34"/>
      <c r="D269" s="34"/>
      <c r="E269" s="34"/>
      <c r="F269" s="34"/>
      <c r="G269" s="34"/>
      <c r="H269" s="34"/>
      <c r="I269" s="34"/>
      <c r="J269" s="34"/>
      <c r="K269" s="34"/>
      <c r="L269" s="34"/>
      <c r="M269" s="34"/>
      <c r="N269" s="34"/>
      <c r="O269" s="34"/>
      <c r="P269" s="34"/>
      <c r="Q269" s="34"/>
      <c r="R269" s="34"/>
      <c r="S269" s="34"/>
      <c r="Y269" s="109"/>
    </row>
    <row r="270" spans="2:25">
      <c r="B270" s="5">
        <v>1945</v>
      </c>
      <c r="C270" s="34"/>
      <c r="D270" s="34"/>
      <c r="E270" s="34"/>
      <c r="F270" s="34"/>
      <c r="G270" s="34"/>
      <c r="H270" s="34"/>
      <c r="I270" s="34"/>
      <c r="J270" s="34"/>
      <c r="K270" s="34"/>
      <c r="L270" s="34"/>
      <c r="M270" s="34"/>
      <c r="N270" s="34"/>
      <c r="O270" s="34"/>
      <c r="P270" s="34"/>
      <c r="Q270" s="34"/>
      <c r="R270" s="34"/>
      <c r="S270" s="34"/>
      <c r="Y270" s="109"/>
    </row>
    <row r="271" spans="2:25">
      <c r="B271" s="5">
        <v>1944</v>
      </c>
      <c r="C271" s="34"/>
      <c r="D271" s="34"/>
      <c r="E271" s="34"/>
      <c r="F271" s="34"/>
      <c r="G271" s="34"/>
      <c r="H271" s="34"/>
      <c r="I271" s="34"/>
      <c r="J271" s="34"/>
      <c r="K271" s="34"/>
      <c r="L271" s="34"/>
      <c r="M271" s="34"/>
      <c r="N271" s="34"/>
      <c r="O271" s="34"/>
      <c r="P271" s="34"/>
      <c r="Q271" s="34"/>
      <c r="R271" s="34"/>
      <c r="S271" s="34"/>
      <c r="Y271" s="109"/>
    </row>
    <row r="272" spans="2:25">
      <c r="B272" s="5">
        <v>1943</v>
      </c>
      <c r="C272" s="34"/>
      <c r="D272" s="34"/>
      <c r="E272" s="34"/>
      <c r="F272" s="34"/>
      <c r="G272" s="34"/>
      <c r="H272" s="34"/>
      <c r="I272" s="34"/>
      <c r="J272" s="34"/>
      <c r="K272" s="34"/>
      <c r="L272" s="34"/>
      <c r="M272" s="34"/>
      <c r="N272" s="34"/>
      <c r="O272" s="34"/>
      <c r="P272" s="34"/>
      <c r="Q272" s="34"/>
      <c r="R272" s="34"/>
      <c r="S272" s="34"/>
      <c r="Y272" s="109"/>
    </row>
    <row r="273" spans="1:25">
      <c r="B273" s="5">
        <v>1942</v>
      </c>
      <c r="C273" s="34"/>
      <c r="D273" s="34"/>
      <c r="E273" s="34"/>
      <c r="F273" s="34"/>
      <c r="G273" s="34"/>
      <c r="H273" s="34"/>
      <c r="I273" s="34"/>
      <c r="J273" s="34"/>
      <c r="K273" s="34"/>
      <c r="L273" s="34"/>
      <c r="M273" s="34"/>
      <c r="N273" s="34"/>
      <c r="O273" s="34"/>
      <c r="P273" s="34"/>
      <c r="Q273" s="34"/>
      <c r="R273" s="34"/>
      <c r="S273" s="34"/>
      <c r="Y273" s="109"/>
    </row>
    <row r="274" spans="1:25">
      <c r="B274" s="5">
        <v>1941</v>
      </c>
      <c r="C274" s="34"/>
      <c r="D274" s="34"/>
      <c r="E274" s="34"/>
      <c r="F274" s="34"/>
      <c r="G274" s="34"/>
      <c r="H274" s="34"/>
      <c r="I274" s="34"/>
      <c r="J274" s="34"/>
      <c r="K274" s="34"/>
      <c r="L274" s="34"/>
      <c r="M274" s="34"/>
      <c r="N274" s="34"/>
      <c r="O274" s="34"/>
      <c r="P274" s="34"/>
      <c r="Q274" s="34"/>
      <c r="R274" s="34"/>
      <c r="S274" s="34"/>
      <c r="Y274" s="109"/>
    </row>
    <row r="275" spans="1:25">
      <c r="B275" s="5">
        <v>1940</v>
      </c>
      <c r="C275" s="34"/>
      <c r="D275" s="34"/>
      <c r="E275" s="34"/>
      <c r="F275" s="34"/>
      <c r="G275" s="34"/>
      <c r="H275" s="34"/>
      <c r="I275" s="34"/>
      <c r="J275" s="34"/>
      <c r="K275" s="34"/>
      <c r="L275" s="34"/>
      <c r="M275" s="34"/>
      <c r="N275" s="34"/>
      <c r="O275" s="34"/>
      <c r="P275" s="34"/>
      <c r="Q275" s="34"/>
      <c r="R275" s="34"/>
      <c r="S275" s="34"/>
      <c r="Y275" s="109"/>
    </row>
    <row r="276" spans="1:25">
      <c r="B276" s="5">
        <v>1939</v>
      </c>
      <c r="C276" s="34"/>
      <c r="D276" s="34"/>
      <c r="E276" s="34"/>
      <c r="F276" s="34"/>
      <c r="G276" s="34"/>
      <c r="H276" s="34"/>
      <c r="I276" s="34"/>
      <c r="J276" s="34"/>
      <c r="K276" s="34"/>
      <c r="L276" s="34"/>
      <c r="M276" s="34"/>
      <c r="N276" s="34"/>
      <c r="O276" s="34"/>
      <c r="P276" s="34"/>
      <c r="Q276" s="34"/>
      <c r="R276" s="34"/>
      <c r="S276" s="34"/>
      <c r="Y276" s="109"/>
    </row>
    <row r="277" spans="1:25">
      <c r="B277" s="5">
        <v>1938</v>
      </c>
      <c r="C277" s="34"/>
      <c r="D277" s="34"/>
      <c r="E277" s="34"/>
      <c r="F277" s="34"/>
      <c r="G277" s="34"/>
      <c r="H277" s="34"/>
      <c r="I277" s="34"/>
      <c r="J277" s="34"/>
      <c r="K277" s="34"/>
      <c r="L277" s="34"/>
      <c r="M277" s="34"/>
      <c r="N277" s="34"/>
      <c r="O277" s="34"/>
      <c r="P277" s="34"/>
      <c r="Q277" s="34"/>
      <c r="R277" s="34"/>
      <c r="S277" s="34"/>
      <c r="Y277" s="109"/>
    </row>
    <row r="278" spans="1:25">
      <c r="B278" s="5">
        <v>1937</v>
      </c>
      <c r="C278" s="34"/>
      <c r="D278" s="34"/>
      <c r="E278" s="34"/>
      <c r="F278" s="34"/>
      <c r="G278" s="34"/>
      <c r="H278" s="34"/>
      <c r="I278" s="34"/>
      <c r="J278" s="34"/>
      <c r="K278" s="34"/>
      <c r="L278" s="34"/>
      <c r="M278" s="34"/>
      <c r="N278" s="34"/>
      <c r="O278" s="34"/>
      <c r="P278" s="34"/>
      <c r="Q278" s="34"/>
      <c r="R278" s="34"/>
      <c r="S278" s="34"/>
      <c r="Y278" s="109"/>
    </row>
    <row r="279" spans="1:25">
      <c r="B279" s="5">
        <v>1936</v>
      </c>
      <c r="C279" s="34"/>
      <c r="D279" s="34"/>
      <c r="E279" s="34"/>
      <c r="F279" s="34"/>
      <c r="G279" s="34"/>
      <c r="H279" s="34"/>
      <c r="I279" s="34"/>
      <c r="J279" s="34"/>
      <c r="K279" s="34"/>
      <c r="L279" s="34"/>
      <c r="M279" s="34"/>
      <c r="N279" s="34"/>
      <c r="O279" s="34"/>
      <c r="P279" s="34"/>
      <c r="Q279" s="34"/>
      <c r="R279" s="34"/>
      <c r="S279" s="34"/>
      <c r="Y279" s="109"/>
    </row>
    <row r="280" spans="1:25">
      <c r="B280" s="5">
        <v>1935</v>
      </c>
      <c r="C280" s="34"/>
      <c r="D280" s="34"/>
      <c r="E280" s="34"/>
      <c r="F280" s="34"/>
      <c r="G280" s="34"/>
      <c r="H280" s="34"/>
      <c r="I280" s="34"/>
      <c r="J280" s="34"/>
      <c r="K280" s="34"/>
      <c r="L280" s="34"/>
      <c r="M280" s="34"/>
      <c r="N280" s="34"/>
      <c r="O280" s="34"/>
      <c r="P280" s="34"/>
      <c r="Q280" s="34"/>
      <c r="R280" s="34"/>
      <c r="S280" s="34"/>
      <c r="Y280" s="109"/>
    </row>
    <row r="281" spans="1:25">
      <c r="B281" s="5">
        <v>1934</v>
      </c>
      <c r="C281" s="34"/>
      <c r="D281" s="34"/>
      <c r="E281" s="34"/>
      <c r="F281" s="34"/>
      <c r="G281" s="34"/>
      <c r="H281" s="34"/>
      <c r="I281" s="34"/>
      <c r="J281" s="34"/>
      <c r="K281" s="34"/>
      <c r="L281" s="34"/>
      <c r="M281" s="34"/>
      <c r="N281" s="34"/>
      <c r="O281" s="34"/>
      <c r="P281" s="34"/>
      <c r="Q281" s="34"/>
      <c r="R281" s="34"/>
      <c r="S281" s="34"/>
      <c r="Y281" s="109"/>
    </row>
    <row r="282" spans="1:25">
      <c r="B282" s="5">
        <v>1933</v>
      </c>
      <c r="C282" s="34"/>
      <c r="D282" s="34"/>
      <c r="E282" s="34"/>
      <c r="F282" s="34"/>
      <c r="G282" s="34"/>
      <c r="H282" s="34"/>
      <c r="I282" s="34"/>
      <c r="J282" s="34"/>
      <c r="K282" s="34"/>
      <c r="L282" s="34"/>
      <c r="M282" s="34"/>
      <c r="N282" s="34"/>
      <c r="O282" s="34"/>
      <c r="P282" s="34"/>
      <c r="Q282" s="34"/>
      <c r="R282" s="34"/>
      <c r="S282" s="34"/>
      <c r="Y282" s="109"/>
    </row>
    <row r="283" spans="1:25">
      <c r="B283" s="5">
        <v>1932</v>
      </c>
      <c r="C283" s="34"/>
      <c r="D283" s="34"/>
      <c r="E283" s="34"/>
      <c r="F283" s="34"/>
      <c r="G283" s="34"/>
      <c r="H283" s="34"/>
      <c r="I283" s="34"/>
      <c r="J283" s="34"/>
      <c r="K283" s="34"/>
      <c r="L283" s="34"/>
      <c r="M283" s="34"/>
      <c r="N283" s="34"/>
      <c r="O283" s="34"/>
      <c r="P283" s="34"/>
      <c r="Q283" s="34"/>
      <c r="R283" s="34"/>
      <c r="S283" s="34"/>
      <c r="Y283" s="109"/>
    </row>
    <row r="284" spans="1:25">
      <c r="B284" s="5">
        <v>1931</v>
      </c>
      <c r="C284" s="34"/>
      <c r="D284" s="34"/>
      <c r="E284" s="34"/>
      <c r="F284" s="34"/>
      <c r="G284" s="34"/>
      <c r="H284" s="34"/>
      <c r="I284" s="34"/>
      <c r="J284" s="34"/>
      <c r="K284" s="34"/>
      <c r="L284" s="34"/>
      <c r="M284" s="34"/>
      <c r="N284" s="34"/>
      <c r="O284" s="34"/>
      <c r="P284" s="34"/>
      <c r="Q284" s="34"/>
      <c r="R284" s="34"/>
      <c r="S284" s="34"/>
      <c r="Y284" s="109"/>
    </row>
    <row r="285" spans="1:25">
      <c r="B285" s="5">
        <v>1930</v>
      </c>
      <c r="C285" s="34"/>
      <c r="D285" s="34"/>
      <c r="E285" s="34"/>
      <c r="F285" s="34"/>
      <c r="G285" s="34"/>
      <c r="H285" s="34"/>
      <c r="I285" s="34"/>
      <c r="J285" s="34"/>
      <c r="K285" s="34"/>
      <c r="L285" s="34"/>
      <c r="M285" s="34"/>
      <c r="N285" s="34"/>
      <c r="O285" s="34"/>
      <c r="P285" s="34"/>
      <c r="Q285" s="34"/>
      <c r="R285" s="34"/>
      <c r="S285" s="34"/>
    </row>
    <row r="286" spans="1:25">
      <c r="A286" s="63" t="s">
        <v>11</v>
      </c>
      <c r="B286" s="6" t="s">
        <v>10</v>
      </c>
      <c r="C286" s="7">
        <f>SUM(C209:C285)</f>
        <v>341202.10195160005</v>
      </c>
      <c r="D286" s="7">
        <f>SUM(D208:D285)</f>
        <v>341202.10195160005</v>
      </c>
      <c r="E286" s="7">
        <f>SUM(E207:E285)</f>
        <v>341202.10195160005</v>
      </c>
      <c r="F286" s="7">
        <f>SUM(F206:F285)</f>
        <v>341202.10195160005</v>
      </c>
      <c r="G286" s="7">
        <f>SUM(G205:G285)</f>
        <v>341202.10195160005</v>
      </c>
      <c r="H286" s="7">
        <f>SUM(H199:H285)</f>
        <v>341202.10195160005</v>
      </c>
      <c r="I286" s="7">
        <f>SUM(I199:I285)</f>
        <v>345353.25692660001</v>
      </c>
      <c r="J286" s="7">
        <f t="shared" ref="J286:L286" si="2">SUM(J199:J285)</f>
        <v>345353.25692660001</v>
      </c>
      <c r="K286" s="7">
        <f>SUM(K199:K285)</f>
        <v>345353.25692660001</v>
      </c>
      <c r="L286" s="7">
        <f t="shared" si="2"/>
        <v>345353.25692660001</v>
      </c>
      <c r="M286" s="7">
        <f>SUM(M199:M285)</f>
        <v>345971.54917459999</v>
      </c>
      <c r="N286" s="10">
        <f>SUM(N194:N285)</f>
        <v>416803.48026600003</v>
      </c>
      <c r="O286" s="10">
        <f>SUM(O194:O285)</f>
        <v>416803.48026600003</v>
      </c>
      <c r="P286" s="10">
        <f>SUM(P194:P285)</f>
        <v>416803.48026600003</v>
      </c>
      <c r="Q286" s="10">
        <f>SUM(Q194:Q285)</f>
        <v>416803.48026600003</v>
      </c>
      <c r="R286" s="10">
        <f>SUM(R193:R285)</f>
        <v>419085.67794299999</v>
      </c>
      <c r="S286" s="10">
        <f>SUM(S193:S285)</f>
        <v>458577.55899234937</v>
      </c>
    </row>
    <row r="287" spans="1:25">
      <c r="A287" s="64"/>
      <c r="B287" s="6"/>
      <c r="C287" s="7"/>
      <c r="D287" s="7"/>
      <c r="E287" s="7"/>
      <c r="F287" s="7"/>
      <c r="G287" s="7"/>
      <c r="H287" s="7"/>
      <c r="I287" s="7"/>
      <c r="J287" s="7"/>
      <c r="K287" s="7"/>
      <c r="L287" s="7"/>
      <c r="M287" s="9"/>
    </row>
    <row r="288" spans="1:25">
      <c r="A288" s="65" t="s">
        <v>12</v>
      </c>
      <c r="B288" s="5">
        <v>2022</v>
      </c>
      <c r="C288" s="33"/>
      <c r="D288" s="33"/>
      <c r="E288" s="33"/>
      <c r="F288" s="33"/>
      <c r="G288" s="33"/>
      <c r="H288" s="33"/>
      <c r="I288" s="33"/>
      <c r="J288" s="33"/>
      <c r="K288" s="33"/>
      <c r="L288" s="33"/>
      <c r="M288" s="33"/>
      <c r="N288" s="33"/>
      <c r="O288" s="33"/>
      <c r="P288" s="33"/>
      <c r="Q288" s="33"/>
      <c r="R288" s="62"/>
      <c r="S288" s="34">
        <v>52899.405589719667</v>
      </c>
    </row>
    <row r="289" spans="1:25">
      <c r="A289" s="35"/>
      <c r="B289" s="5">
        <v>2021</v>
      </c>
      <c r="C289" s="33"/>
      <c r="D289" s="33"/>
      <c r="E289" s="33"/>
      <c r="F289" s="33"/>
      <c r="G289" s="33"/>
      <c r="H289" s="33"/>
      <c r="I289" s="33"/>
      <c r="J289" s="33"/>
      <c r="K289" s="33"/>
      <c r="L289" s="33"/>
      <c r="M289" s="33"/>
      <c r="N289" s="33"/>
      <c r="O289" s="33"/>
      <c r="P289" s="33"/>
      <c r="Q289" s="33"/>
      <c r="R289" s="34"/>
      <c r="S289" s="34"/>
    </row>
    <row r="290" spans="1:25">
      <c r="B290" s="5">
        <v>2020</v>
      </c>
      <c r="C290" s="33"/>
      <c r="D290" s="33"/>
      <c r="E290" s="33"/>
      <c r="F290" s="33"/>
      <c r="G290" s="33"/>
      <c r="H290" s="33"/>
      <c r="I290" s="33"/>
      <c r="J290" s="33"/>
      <c r="K290" s="33"/>
      <c r="L290" s="33"/>
      <c r="M290" s="33"/>
      <c r="N290" s="33"/>
      <c r="O290" s="33"/>
      <c r="P290" s="33"/>
      <c r="Q290" s="34"/>
      <c r="R290" s="34"/>
      <c r="S290" s="34"/>
    </row>
    <row r="291" spans="1:25">
      <c r="A291" s="37"/>
      <c r="B291" s="5">
        <v>2019</v>
      </c>
      <c r="C291" s="33"/>
      <c r="D291" s="33"/>
      <c r="E291" s="33"/>
      <c r="F291" s="33"/>
      <c r="G291" s="33"/>
      <c r="H291" s="33"/>
      <c r="I291" s="33"/>
      <c r="J291" s="33"/>
      <c r="K291" s="33"/>
      <c r="L291" s="33"/>
      <c r="M291" s="33"/>
      <c r="N291" s="33"/>
      <c r="O291" s="33"/>
      <c r="P291" s="34"/>
      <c r="Q291" s="34"/>
      <c r="R291" s="34"/>
      <c r="S291" s="34"/>
    </row>
    <row r="292" spans="1:25">
      <c r="A292" s="37"/>
      <c r="B292" s="5">
        <v>2018</v>
      </c>
      <c r="C292" s="33"/>
      <c r="D292" s="33"/>
      <c r="E292" s="33"/>
      <c r="F292" s="33"/>
      <c r="G292" s="33"/>
      <c r="H292" s="33"/>
      <c r="I292" s="33"/>
      <c r="J292" s="33"/>
      <c r="K292" s="33"/>
      <c r="L292" s="33"/>
      <c r="M292" s="33"/>
      <c r="N292" s="33"/>
      <c r="O292" s="34"/>
      <c r="P292" s="34"/>
      <c r="Q292" s="34"/>
      <c r="R292" s="34"/>
      <c r="S292" s="34"/>
    </row>
    <row r="293" spans="1:25">
      <c r="A293" s="37"/>
      <c r="B293" s="5">
        <v>2017</v>
      </c>
      <c r="C293" s="33"/>
      <c r="D293" s="33"/>
      <c r="E293" s="33"/>
      <c r="F293" s="33"/>
      <c r="G293" s="33"/>
      <c r="H293" s="33"/>
      <c r="I293" s="33"/>
      <c r="J293" s="33"/>
      <c r="K293" s="33"/>
      <c r="L293" s="33"/>
      <c r="M293" s="33"/>
      <c r="N293" s="34"/>
      <c r="O293" s="34"/>
      <c r="P293" s="34"/>
      <c r="Q293" s="34"/>
      <c r="R293" s="34"/>
      <c r="S293" s="34"/>
    </row>
    <row r="294" spans="1:25">
      <c r="B294" s="5">
        <v>2016</v>
      </c>
      <c r="C294" s="33"/>
      <c r="D294" s="33"/>
      <c r="E294" s="33"/>
      <c r="F294" s="33"/>
      <c r="G294" s="33"/>
      <c r="H294" s="33"/>
      <c r="I294" s="33"/>
      <c r="J294" s="33"/>
      <c r="K294" s="33"/>
      <c r="L294" s="33"/>
      <c r="M294" s="34"/>
      <c r="N294" s="34"/>
      <c r="O294" s="34"/>
      <c r="P294" s="34"/>
      <c r="Q294" s="34"/>
      <c r="R294" s="34"/>
      <c r="S294" s="34"/>
    </row>
    <row r="295" spans="1:25">
      <c r="B295" s="5">
        <v>2015</v>
      </c>
      <c r="C295" s="33"/>
      <c r="D295" s="33"/>
      <c r="E295" s="33"/>
      <c r="F295" s="33"/>
      <c r="G295" s="33"/>
      <c r="H295" s="33"/>
      <c r="I295" s="33"/>
      <c r="J295" s="33"/>
      <c r="K295" s="33"/>
      <c r="L295" s="34"/>
      <c r="M295" s="34"/>
      <c r="N295" s="34"/>
      <c r="O295" s="34"/>
      <c r="P295" s="34"/>
      <c r="Q295" s="34"/>
      <c r="R295" s="34"/>
      <c r="S295" s="34"/>
    </row>
    <row r="296" spans="1:25">
      <c r="B296" s="5">
        <v>2014</v>
      </c>
      <c r="C296" s="33"/>
      <c r="D296" s="33"/>
      <c r="E296" s="33"/>
      <c r="F296" s="33"/>
      <c r="G296" s="33"/>
      <c r="H296" s="33"/>
      <c r="I296" s="33"/>
      <c r="J296" s="33"/>
      <c r="K296" s="34">
        <v>144559.67916127999</v>
      </c>
      <c r="L296" s="34">
        <v>144559.67916127999</v>
      </c>
      <c r="M296" s="34">
        <v>144559.67916127999</v>
      </c>
      <c r="N296" s="34">
        <v>190568.20385799999</v>
      </c>
      <c r="O296" s="34">
        <v>190568.20385799999</v>
      </c>
      <c r="P296" s="34">
        <v>190568.20385799999</v>
      </c>
      <c r="Q296" s="34">
        <v>190568.20385799999</v>
      </c>
      <c r="R296" s="34">
        <v>190568.20385799999</v>
      </c>
      <c r="S296" s="34">
        <v>202069.93819490614</v>
      </c>
      <c r="T296" s="109"/>
      <c r="X296" s="109"/>
      <c r="Y296" s="109"/>
    </row>
    <row r="297" spans="1:25">
      <c r="B297" s="5">
        <v>2013</v>
      </c>
      <c r="C297" s="33"/>
      <c r="D297" s="33"/>
      <c r="E297" s="33"/>
      <c r="F297" s="33"/>
      <c r="G297" s="33"/>
      <c r="H297" s="33"/>
      <c r="I297" s="33"/>
      <c r="J297" s="34"/>
      <c r="K297" s="34"/>
      <c r="L297" s="34"/>
      <c r="M297" s="34"/>
      <c r="N297" s="34"/>
      <c r="O297" s="34"/>
      <c r="P297" s="34"/>
      <c r="Q297" s="34"/>
      <c r="R297" s="34"/>
      <c r="S297" s="34"/>
      <c r="T297" s="109"/>
      <c r="X297" s="109"/>
      <c r="Y297" s="109"/>
    </row>
    <row r="298" spans="1:25">
      <c r="B298" s="5">
        <v>2012</v>
      </c>
      <c r="C298" s="33"/>
      <c r="D298" s="33"/>
      <c r="E298" s="33"/>
      <c r="F298" s="33"/>
      <c r="G298" s="33"/>
      <c r="H298" s="33"/>
      <c r="I298" s="34"/>
      <c r="J298" s="34"/>
      <c r="K298" s="34"/>
      <c r="L298" s="34"/>
      <c r="M298" s="34"/>
      <c r="N298" s="34"/>
      <c r="O298" s="34"/>
      <c r="P298" s="34"/>
      <c r="Q298" s="34"/>
      <c r="R298" s="34"/>
      <c r="S298" s="34"/>
      <c r="T298" s="109"/>
      <c r="X298" s="109"/>
      <c r="Y298" s="109"/>
    </row>
    <row r="299" spans="1:25">
      <c r="B299" s="5">
        <v>2011</v>
      </c>
      <c r="C299" s="33"/>
      <c r="D299" s="33"/>
      <c r="E299" s="33"/>
      <c r="F299" s="33"/>
      <c r="G299" s="33"/>
      <c r="H299" s="34"/>
      <c r="I299" s="34"/>
      <c r="J299" s="34"/>
      <c r="K299" s="34"/>
      <c r="L299" s="34"/>
      <c r="M299" s="34"/>
      <c r="N299" s="34"/>
      <c r="O299" s="34"/>
      <c r="P299" s="34"/>
      <c r="Q299" s="34"/>
      <c r="R299" s="34"/>
      <c r="S299" s="34"/>
      <c r="T299" s="109"/>
      <c r="X299" s="109"/>
      <c r="Y299" s="109"/>
    </row>
    <row r="300" spans="1:25">
      <c r="B300" s="5">
        <v>2010</v>
      </c>
      <c r="C300" s="33"/>
      <c r="D300" s="33"/>
      <c r="E300" s="33"/>
      <c r="F300" s="33"/>
      <c r="G300" s="34"/>
      <c r="H300" s="34"/>
      <c r="I300" s="34"/>
      <c r="J300" s="34"/>
      <c r="K300" s="34"/>
      <c r="L300" s="34"/>
      <c r="M300" s="34"/>
      <c r="N300" s="34"/>
      <c r="O300" s="34"/>
      <c r="P300" s="34"/>
      <c r="Q300" s="34"/>
      <c r="R300" s="34"/>
      <c r="S300" s="34"/>
      <c r="T300" s="109"/>
      <c r="X300" s="109"/>
      <c r="Y300" s="109"/>
    </row>
    <row r="301" spans="1:25">
      <c r="B301" s="5">
        <v>2009</v>
      </c>
      <c r="C301" s="33"/>
      <c r="D301" s="33"/>
      <c r="E301" s="33"/>
      <c r="F301" s="34"/>
      <c r="G301" s="34"/>
      <c r="H301" s="34"/>
      <c r="I301" s="34"/>
      <c r="J301" s="34"/>
      <c r="K301" s="34"/>
      <c r="L301" s="34"/>
      <c r="M301" s="34"/>
      <c r="N301" s="34"/>
      <c r="O301" s="34"/>
      <c r="P301" s="34"/>
      <c r="Q301" s="34"/>
      <c r="R301" s="34"/>
      <c r="S301" s="34"/>
      <c r="T301" s="109"/>
      <c r="X301" s="109"/>
      <c r="Y301" s="109"/>
    </row>
    <row r="302" spans="1:25">
      <c r="B302" s="5">
        <v>2008</v>
      </c>
      <c r="C302" s="33"/>
      <c r="D302" s="33"/>
      <c r="E302" s="34"/>
      <c r="F302" s="34"/>
      <c r="G302" s="34"/>
      <c r="H302" s="34"/>
      <c r="I302" s="34"/>
      <c r="J302" s="34"/>
      <c r="K302" s="34"/>
      <c r="L302" s="34"/>
      <c r="M302" s="34"/>
      <c r="N302" s="34"/>
      <c r="O302" s="34"/>
      <c r="P302" s="34"/>
      <c r="Q302" s="34"/>
      <c r="R302" s="34"/>
      <c r="S302" s="34"/>
      <c r="T302" s="109"/>
      <c r="X302" s="109"/>
      <c r="Y302" s="109"/>
    </row>
    <row r="303" spans="1:25">
      <c r="B303" s="5">
        <v>2007</v>
      </c>
      <c r="C303" s="33"/>
      <c r="D303" s="34"/>
      <c r="E303" s="34"/>
      <c r="F303" s="34"/>
      <c r="G303" s="34"/>
      <c r="H303" s="34"/>
      <c r="I303" s="34"/>
      <c r="J303" s="34"/>
      <c r="K303" s="34"/>
      <c r="L303" s="34"/>
      <c r="M303" s="34"/>
      <c r="N303" s="34"/>
      <c r="O303" s="34"/>
      <c r="P303" s="34"/>
      <c r="Q303" s="34"/>
      <c r="R303" s="34"/>
      <c r="S303" s="34"/>
      <c r="T303" s="109"/>
      <c r="X303" s="109"/>
      <c r="Y303" s="109"/>
    </row>
    <row r="304" spans="1:25">
      <c r="B304" s="5">
        <v>2006</v>
      </c>
      <c r="C304" s="34">
        <v>282.97698000000003</v>
      </c>
      <c r="D304" s="34">
        <v>282.97698000000003</v>
      </c>
      <c r="E304" s="34">
        <v>282.97698000000003</v>
      </c>
      <c r="F304" s="34">
        <v>282.97698000000003</v>
      </c>
      <c r="G304" s="34">
        <v>282.97698000000003</v>
      </c>
      <c r="H304" s="34">
        <v>282.97698000000003</v>
      </c>
      <c r="I304" s="34">
        <v>282.97698000000003</v>
      </c>
      <c r="J304" s="34">
        <v>282.97698000000003</v>
      </c>
      <c r="K304" s="34">
        <v>282.97698000000003</v>
      </c>
      <c r="L304" s="34">
        <v>282.97698000000003</v>
      </c>
      <c r="M304" s="34">
        <v>282.97698000000003</v>
      </c>
      <c r="N304" s="34">
        <v>282.97698000000003</v>
      </c>
      <c r="O304" s="34">
        <v>282.97698000000003</v>
      </c>
      <c r="P304" s="34">
        <v>282.97698000000003</v>
      </c>
      <c r="Q304" s="34">
        <v>282.97698000000003</v>
      </c>
      <c r="R304" s="34">
        <v>370.57605000000001</v>
      </c>
      <c r="S304" s="34">
        <v>392.94214881623293</v>
      </c>
      <c r="T304" s="109"/>
      <c r="X304" s="109"/>
      <c r="Y304" s="109"/>
    </row>
    <row r="305" spans="2:25">
      <c r="B305" s="5">
        <v>2005</v>
      </c>
      <c r="C305" s="34">
        <v>111.22557159999999</v>
      </c>
      <c r="D305" s="34">
        <v>111.22557159999999</v>
      </c>
      <c r="E305" s="34">
        <v>111.22557159999999</v>
      </c>
      <c r="F305" s="34">
        <v>111.22557159999999</v>
      </c>
      <c r="G305" s="34">
        <v>111.22557159999999</v>
      </c>
      <c r="H305" s="34">
        <v>111.22557159999999</v>
      </c>
      <c r="I305" s="34">
        <v>111.22557159999999</v>
      </c>
      <c r="J305" s="34">
        <v>111.22557159999999</v>
      </c>
      <c r="K305" s="34">
        <v>111.22557159999999</v>
      </c>
      <c r="L305" s="34">
        <v>111.22557159999999</v>
      </c>
      <c r="M305" s="34">
        <v>111.22557159999999</v>
      </c>
      <c r="N305" s="34">
        <v>111.22557159999999</v>
      </c>
      <c r="O305" s="34">
        <v>111.22557159999999</v>
      </c>
      <c r="P305" s="34">
        <v>111.22557159999999</v>
      </c>
      <c r="Q305" s="34">
        <v>111.22557159999999</v>
      </c>
      <c r="R305" s="34">
        <v>145.65684099999999</v>
      </c>
      <c r="S305" s="34">
        <v>154.44795229568768</v>
      </c>
      <c r="T305" s="109"/>
      <c r="X305" s="109"/>
      <c r="Y305" s="109"/>
    </row>
    <row r="306" spans="2:25">
      <c r="B306" s="5">
        <v>2004</v>
      </c>
      <c r="C306" s="34">
        <v>139071.86413120001</v>
      </c>
      <c r="D306" s="34">
        <v>139071.86413120001</v>
      </c>
      <c r="E306" s="34">
        <v>139071.86413120001</v>
      </c>
      <c r="F306" s="34">
        <v>139071.86413120001</v>
      </c>
      <c r="G306" s="34">
        <v>139071.86413120001</v>
      </c>
      <c r="H306" s="34">
        <v>139071.86413120001</v>
      </c>
      <c r="I306" s="34">
        <v>139071.86413120001</v>
      </c>
      <c r="J306" s="34">
        <v>139071.86413120001</v>
      </c>
      <c r="K306" s="34">
        <v>139071.86413120001</v>
      </c>
      <c r="L306" s="34">
        <v>139071.86413120001</v>
      </c>
      <c r="M306" s="34">
        <v>139071.86413120001</v>
      </c>
      <c r="N306" s="34">
        <v>139071.86413120001</v>
      </c>
      <c r="O306" s="34">
        <v>139071.86413120001</v>
      </c>
      <c r="P306" s="34">
        <v>139071.86413120001</v>
      </c>
      <c r="Q306" s="34">
        <v>139071.86413120001</v>
      </c>
      <c r="R306" s="34">
        <v>182123.30231199999</v>
      </c>
      <c r="S306" s="34">
        <v>193115.34504182253</v>
      </c>
      <c r="T306" s="109"/>
      <c r="X306" s="109"/>
      <c r="Y306" s="109"/>
    </row>
    <row r="307" spans="2:25">
      <c r="B307" s="5">
        <v>2003</v>
      </c>
      <c r="C307" s="34">
        <v>389341.66871599999</v>
      </c>
      <c r="D307" s="34">
        <v>389341.66871599999</v>
      </c>
      <c r="E307" s="34">
        <v>389341.66871599999</v>
      </c>
      <c r="F307" s="34">
        <v>389341.66871599999</v>
      </c>
      <c r="G307" s="34">
        <v>389341.66871599999</v>
      </c>
      <c r="H307" s="34">
        <v>389341.66871599999</v>
      </c>
      <c r="I307" s="34">
        <v>389341.66871599999</v>
      </c>
      <c r="J307" s="34">
        <v>389341.66871599999</v>
      </c>
      <c r="K307" s="34">
        <v>389341.66871599999</v>
      </c>
      <c r="L307" s="34">
        <v>389341.66871599999</v>
      </c>
      <c r="M307" s="34">
        <v>389341.66871599999</v>
      </c>
      <c r="N307" s="34">
        <v>389341.66871599999</v>
      </c>
      <c r="O307" s="34">
        <v>389341.66871599999</v>
      </c>
      <c r="P307" s="34">
        <v>389341.66871599999</v>
      </c>
      <c r="Q307" s="34">
        <v>389341.66871599999</v>
      </c>
      <c r="R307" s="34">
        <v>509867.26091000001</v>
      </c>
      <c r="S307" s="34">
        <v>540640.27373874339</v>
      </c>
      <c r="T307" s="109"/>
      <c r="X307" s="109"/>
      <c r="Y307" s="109"/>
    </row>
    <row r="308" spans="2:25">
      <c r="B308" s="5">
        <v>2002</v>
      </c>
      <c r="C308" s="34">
        <v>1598.653914</v>
      </c>
      <c r="D308" s="34">
        <v>1598.653914</v>
      </c>
      <c r="E308" s="34">
        <v>1598.653914</v>
      </c>
      <c r="F308" s="34">
        <v>1598.653914</v>
      </c>
      <c r="G308" s="34">
        <v>1598.653914</v>
      </c>
      <c r="H308" s="34">
        <v>1598.653914</v>
      </c>
      <c r="I308" s="34">
        <v>1598.653914</v>
      </c>
      <c r="J308" s="34">
        <v>1598.653914</v>
      </c>
      <c r="K308" s="34">
        <v>1598.653914</v>
      </c>
      <c r="L308" s="34">
        <v>1598.653914</v>
      </c>
      <c r="M308" s="34">
        <v>1598.653914</v>
      </c>
      <c r="N308" s="34">
        <v>1598.653914</v>
      </c>
      <c r="O308" s="34">
        <v>1598.653914</v>
      </c>
      <c r="P308" s="34">
        <v>1598.653914</v>
      </c>
      <c r="Q308" s="34">
        <v>1598.653914</v>
      </c>
      <c r="R308" s="34">
        <v>2093.5372649999999</v>
      </c>
      <c r="S308" s="34">
        <v>2219.8926010894638</v>
      </c>
      <c r="T308" s="109"/>
      <c r="X308" s="109"/>
      <c r="Y308" s="109"/>
    </row>
    <row r="309" spans="2:25">
      <c r="B309" s="5">
        <v>2001</v>
      </c>
      <c r="C309" s="34">
        <v>44.328330479999664</v>
      </c>
      <c r="D309" s="34">
        <v>44.328330479999664</v>
      </c>
      <c r="E309" s="34">
        <v>44.328330479999664</v>
      </c>
      <c r="F309" s="34">
        <v>44.328330479999664</v>
      </c>
      <c r="G309" s="34">
        <v>44.328330479999664</v>
      </c>
      <c r="H309" s="34">
        <v>44.328330479999664</v>
      </c>
      <c r="I309" s="34">
        <v>44.328330479999664</v>
      </c>
      <c r="J309" s="34">
        <v>44.328330479999664</v>
      </c>
      <c r="K309" s="34">
        <v>44.328330479999664</v>
      </c>
      <c r="L309" s="34">
        <v>44.328330479999664</v>
      </c>
      <c r="M309" s="34">
        <v>44.328330479999664</v>
      </c>
      <c r="N309" s="34">
        <v>44.328330479999664</v>
      </c>
      <c r="O309" s="34">
        <v>44.328330479999664</v>
      </c>
      <c r="P309" s="34">
        <v>44.328330479999664</v>
      </c>
      <c r="Q309" s="34">
        <v>44.328330479999664</v>
      </c>
      <c r="R309" s="34">
        <v>44.328330479999664</v>
      </c>
      <c r="S309" s="34"/>
      <c r="T309" s="109"/>
      <c r="X309" s="109"/>
      <c r="Y309" s="109"/>
    </row>
    <row r="310" spans="2:25">
      <c r="B310" s="5">
        <v>2000</v>
      </c>
      <c r="C310" s="34">
        <v>279.33855600000243</v>
      </c>
      <c r="D310" s="34">
        <v>279.33855600000243</v>
      </c>
      <c r="E310" s="34">
        <v>279.33855600000243</v>
      </c>
      <c r="F310" s="34">
        <v>279.33855600000243</v>
      </c>
      <c r="G310" s="34">
        <v>279.33855600000243</v>
      </c>
      <c r="H310" s="34">
        <v>279.33855600000243</v>
      </c>
      <c r="I310" s="34">
        <v>279.33855600000243</v>
      </c>
      <c r="J310" s="34">
        <v>279.33855600000243</v>
      </c>
      <c r="K310" s="34">
        <v>279.33855600000243</v>
      </c>
      <c r="L310" s="34">
        <v>279.33855600000243</v>
      </c>
      <c r="M310" s="34">
        <v>279.33855600000243</v>
      </c>
      <c r="N310" s="34">
        <v>279.33855600000243</v>
      </c>
      <c r="O310" s="34">
        <v>279.33855600000243</v>
      </c>
      <c r="P310" s="34">
        <v>279.33855600000243</v>
      </c>
      <c r="Q310" s="34">
        <v>279.33855600000243</v>
      </c>
      <c r="R310" s="34">
        <v>279.33855600000243</v>
      </c>
      <c r="S310" s="34"/>
      <c r="T310" s="109"/>
      <c r="X310" s="109"/>
      <c r="Y310" s="109"/>
    </row>
    <row r="311" spans="2:25">
      <c r="B311" s="5">
        <v>1999</v>
      </c>
      <c r="C311" s="34">
        <v>4715.9017620000004</v>
      </c>
      <c r="D311" s="34">
        <v>4715.9017620000004</v>
      </c>
      <c r="E311" s="34">
        <v>4715.9017620000004</v>
      </c>
      <c r="F311" s="34">
        <v>4715.9017620000004</v>
      </c>
      <c r="G311" s="34">
        <v>4715.9017620000004</v>
      </c>
      <c r="H311" s="34">
        <v>4715.9017620000004</v>
      </c>
      <c r="I311" s="34">
        <v>4715.9017620000004</v>
      </c>
      <c r="J311" s="34">
        <v>4715.9017620000004</v>
      </c>
      <c r="K311" s="34">
        <v>4715.9017620000004</v>
      </c>
      <c r="L311" s="34">
        <v>4715.9017620000004</v>
      </c>
      <c r="M311" s="34">
        <v>4715.9017620000004</v>
      </c>
      <c r="N311" s="34">
        <v>4715.9017620000004</v>
      </c>
      <c r="O311" s="34">
        <v>4715.9017620000004</v>
      </c>
      <c r="P311" s="34">
        <v>4715.9017620000004</v>
      </c>
      <c r="Q311" s="34">
        <v>4715.9017620000004</v>
      </c>
      <c r="R311" s="34">
        <v>6175.7682450000002</v>
      </c>
      <c r="S311" s="34">
        <v>6548.5064260935251</v>
      </c>
      <c r="T311" s="109"/>
      <c r="X311" s="109"/>
      <c r="Y311" s="109"/>
    </row>
    <row r="312" spans="2:25">
      <c r="B312" s="5">
        <v>1998</v>
      </c>
      <c r="C312" s="34">
        <v>2284.6191368</v>
      </c>
      <c r="D312" s="34">
        <v>2284.6191368</v>
      </c>
      <c r="E312" s="34">
        <v>2284.6191368</v>
      </c>
      <c r="F312" s="34">
        <v>2284.6191368</v>
      </c>
      <c r="G312" s="34">
        <v>2284.6191368</v>
      </c>
      <c r="H312" s="34">
        <v>2284.6191368</v>
      </c>
      <c r="I312" s="34">
        <v>2284.6191368</v>
      </c>
      <c r="J312" s="34">
        <v>2284.6191368</v>
      </c>
      <c r="K312" s="34">
        <v>2284.6191368</v>
      </c>
      <c r="L312" s="34">
        <v>2284.6191368</v>
      </c>
      <c r="M312" s="34">
        <v>2284.6191368</v>
      </c>
      <c r="N312" s="34">
        <v>2284.6191368</v>
      </c>
      <c r="O312" s="34">
        <v>2284.6191368</v>
      </c>
      <c r="P312" s="34">
        <v>2284.6191368</v>
      </c>
      <c r="Q312" s="34">
        <v>2284.6191368</v>
      </c>
      <c r="R312" s="34">
        <v>2991.8516179999997</v>
      </c>
      <c r="S312" s="34">
        <v>3172.4246715788654</v>
      </c>
      <c r="T312" s="109"/>
      <c r="X312" s="109"/>
      <c r="Y312" s="109"/>
    </row>
    <row r="313" spans="2:25">
      <c r="B313" s="5">
        <v>1997</v>
      </c>
      <c r="C313" s="34"/>
      <c r="D313" s="34"/>
      <c r="E313" s="34"/>
      <c r="F313" s="34"/>
      <c r="G313" s="34"/>
      <c r="H313" s="34"/>
      <c r="I313" s="34"/>
      <c r="J313" s="34"/>
      <c r="K313" s="34"/>
      <c r="L313" s="34"/>
      <c r="M313" s="34"/>
      <c r="N313" s="34"/>
      <c r="O313" s="34"/>
      <c r="P313" s="34"/>
      <c r="Q313" s="34"/>
      <c r="R313" s="34"/>
      <c r="S313" s="34"/>
      <c r="T313" s="109"/>
      <c r="X313" s="109"/>
      <c r="Y313" s="109"/>
    </row>
    <row r="314" spans="2:25">
      <c r="B314" s="5">
        <v>1996</v>
      </c>
      <c r="C314" s="34"/>
      <c r="D314" s="34"/>
      <c r="E314" s="34"/>
      <c r="F314" s="34"/>
      <c r="G314" s="34"/>
      <c r="H314" s="34"/>
      <c r="I314" s="34"/>
      <c r="J314" s="34"/>
      <c r="K314" s="34"/>
      <c r="L314" s="34"/>
      <c r="M314" s="34"/>
      <c r="N314" s="34"/>
      <c r="O314" s="34"/>
      <c r="P314" s="34"/>
      <c r="Q314" s="34"/>
      <c r="R314" s="34"/>
      <c r="S314" s="34"/>
      <c r="T314" s="109"/>
      <c r="X314" s="109"/>
      <c r="Y314" s="109"/>
    </row>
    <row r="315" spans="2:25">
      <c r="B315" s="5">
        <v>1995</v>
      </c>
      <c r="C315" s="34"/>
      <c r="D315" s="34"/>
      <c r="E315" s="34"/>
      <c r="F315" s="34"/>
      <c r="G315" s="34"/>
      <c r="H315" s="34"/>
      <c r="I315" s="34"/>
      <c r="J315" s="34"/>
      <c r="K315" s="34"/>
      <c r="L315" s="34"/>
      <c r="M315" s="34"/>
      <c r="N315" s="34"/>
      <c r="O315" s="34"/>
      <c r="P315" s="34"/>
      <c r="Q315" s="34"/>
      <c r="R315" s="34"/>
      <c r="S315" s="34"/>
      <c r="T315" s="109"/>
      <c r="X315" s="109"/>
      <c r="Y315" s="109"/>
    </row>
    <row r="316" spans="2:25">
      <c r="B316" s="5">
        <v>1994</v>
      </c>
      <c r="C316" s="34"/>
      <c r="D316" s="34"/>
      <c r="E316" s="34"/>
      <c r="F316" s="34"/>
      <c r="G316" s="34"/>
      <c r="H316" s="34"/>
      <c r="I316" s="34"/>
      <c r="J316" s="34"/>
      <c r="K316" s="34"/>
      <c r="L316" s="34"/>
      <c r="M316" s="34"/>
      <c r="N316" s="34"/>
      <c r="O316" s="34"/>
      <c r="P316" s="34"/>
      <c r="Q316" s="34"/>
      <c r="R316" s="34"/>
      <c r="S316" s="34"/>
      <c r="T316" s="109"/>
      <c r="X316" s="109"/>
      <c r="Y316" s="109"/>
    </row>
    <row r="317" spans="2:25">
      <c r="B317" s="5">
        <v>1993</v>
      </c>
      <c r="C317" s="34">
        <v>681.78144320000001</v>
      </c>
      <c r="D317" s="34">
        <v>681.78144320000001</v>
      </c>
      <c r="E317" s="34">
        <v>681.78144320000001</v>
      </c>
      <c r="F317" s="34">
        <v>681.78144320000001</v>
      </c>
      <c r="G317" s="34">
        <v>681.78144320000001</v>
      </c>
      <c r="H317" s="34">
        <v>681.78144320000001</v>
      </c>
      <c r="I317" s="34">
        <v>681.78144320000001</v>
      </c>
      <c r="J317" s="34">
        <v>681.78144320000001</v>
      </c>
      <c r="K317" s="34">
        <v>681.78144320000001</v>
      </c>
      <c r="L317" s="34">
        <v>681.78144320000001</v>
      </c>
      <c r="M317" s="34">
        <v>681.78144320000001</v>
      </c>
      <c r="N317" s="34">
        <v>681.78144320000001</v>
      </c>
      <c r="O317" s="34">
        <v>681.78144320000001</v>
      </c>
      <c r="P317" s="34">
        <v>681.78144320000001</v>
      </c>
      <c r="Q317" s="34">
        <v>681.78144320000001</v>
      </c>
      <c r="R317" s="34">
        <v>892.83543199999997</v>
      </c>
      <c r="S317" s="34">
        <v>946.7224694886504</v>
      </c>
      <c r="T317" s="109"/>
      <c r="X317" s="109"/>
      <c r="Y317" s="109"/>
    </row>
    <row r="318" spans="2:25">
      <c r="B318" s="5">
        <v>1992</v>
      </c>
      <c r="C318" s="34"/>
      <c r="D318" s="34"/>
      <c r="E318" s="34"/>
      <c r="F318" s="34"/>
      <c r="G318" s="34"/>
      <c r="H318" s="34"/>
      <c r="I318" s="34"/>
      <c r="J318" s="34"/>
      <c r="K318" s="34"/>
      <c r="L318" s="34"/>
      <c r="M318" s="34"/>
      <c r="N318" s="34"/>
      <c r="O318" s="34"/>
      <c r="P318" s="34"/>
      <c r="Q318" s="34"/>
      <c r="R318" s="34"/>
      <c r="S318" s="34"/>
      <c r="T318" s="109"/>
      <c r="X318" s="109"/>
      <c r="Y318" s="109"/>
    </row>
    <row r="319" spans="2:25">
      <c r="B319" s="5">
        <v>1991</v>
      </c>
      <c r="C319" s="34"/>
      <c r="D319" s="34"/>
      <c r="E319" s="34"/>
      <c r="F319" s="34"/>
      <c r="G319" s="34"/>
      <c r="H319" s="34"/>
      <c r="I319" s="34"/>
      <c r="J319" s="34"/>
      <c r="K319" s="34"/>
      <c r="L319" s="34"/>
      <c r="M319" s="34"/>
      <c r="N319" s="34"/>
      <c r="O319" s="34"/>
      <c r="P319" s="34"/>
      <c r="Q319" s="34"/>
      <c r="R319" s="34"/>
      <c r="S319" s="34"/>
      <c r="T319" s="109"/>
      <c r="X319" s="109"/>
      <c r="Y319" s="109"/>
    </row>
    <row r="320" spans="2:25">
      <c r="B320" s="5">
        <v>1990</v>
      </c>
      <c r="C320" s="34"/>
      <c r="D320" s="34"/>
      <c r="E320" s="34"/>
      <c r="F320" s="34"/>
      <c r="G320" s="34"/>
      <c r="H320" s="34"/>
      <c r="I320" s="34"/>
      <c r="J320" s="34"/>
      <c r="K320" s="34"/>
      <c r="L320" s="34"/>
      <c r="M320" s="34"/>
      <c r="N320" s="34"/>
      <c r="O320" s="34"/>
      <c r="P320" s="34"/>
      <c r="Q320" s="34"/>
      <c r="R320" s="34"/>
      <c r="S320" s="34"/>
      <c r="T320" s="109"/>
      <c r="X320" s="109"/>
      <c r="Y320" s="109"/>
    </row>
    <row r="321" spans="2:25">
      <c r="B321" s="5">
        <v>1989</v>
      </c>
      <c r="C321" s="34"/>
      <c r="D321" s="34"/>
      <c r="E321" s="34"/>
      <c r="F321" s="34"/>
      <c r="G321" s="34"/>
      <c r="H321" s="34"/>
      <c r="I321" s="34"/>
      <c r="J321" s="34"/>
      <c r="K321" s="34"/>
      <c r="L321" s="34"/>
      <c r="M321" s="34"/>
      <c r="N321" s="34"/>
      <c r="O321" s="34"/>
      <c r="P321" s="34"/>
      <c r="Q321" s="34"/>
      <c r="R321" s="34"/>
      <c r="S321" s="34"/>
      <c r="T321" s="109"/>
      <c r="X321" s="109"/>
      <c r="Y321" s="109"/>
    </row>
    <row r="322" spans="2:25">
      <c r="B322" s="5">
        <v>1988</v>
      </c>
      <c r="C322" s="34"/>
      <c r="D322" s="34"/>
      <c r="E322" s="34"/>
      <c r="F322" s="34"/>
      <c r="G322" s="34"/>
      <c r="H322" s="34"/>
      <c r="I322" s="34"/>
      <c r="J322" s="34"/>
      <c r="K322" s="34"/>
      <c r="L322" s="34"/>
      <c r="M322" s="34"/>
      <c r="N322" s="34"/>
      <c r="O322" s="34"/>
      <c r="P322" s="34"/>
      <c r="Q322" s="34"/>
      <c r="R322" s="34"/>
      <c r="S322" s="34"/>
      <c r="T322" s="109"/>
      <c r="X322" s="109"/>
      <c r="Y322" s="109"/>
    </row>
    <row r="323" spans="2:25">
      <c r="B323" s="5">
        <v>1987</v>
      </c>
      <c r="C323" s="34"/>
      <c r="D323" s="34"/>
      <c r="E323" s="34"/>
      <c r="F323" s="34"/>
      <c r="G323" s="34"/>
      <c r="H323" s="34"/>
      <c r="I323" s="34"/>
      <c r="J323" s="34"/>
      <c r="K323" s="34"/>
      <c r="L323" s="34"/>
      <c r="M323" s="34"/>
      <c r="N323" s="34"/>
      <c r="O323" s="34"/>
      <c r="P323" s="34"/>
      <c r="Q323" s="34"/>
      <c r="R323" s="34"/>
      <c r="S323" s="34"/>
      <c r="T323" s="109"/>
      <c r="X323" s="109"/>
      <c r="Y323" s="109"/>
    </row>
    <row r="324" spans="2:25">
      <c r="B324" s="5">
        <v>1986</v>
      </c>
      <c r="C324" s="34"/>
      <c r="D324" s="34"/>
      <c r="E324" s="34"/>
      <c r="F324" s="34"/>
      <c r="G324" s="34"/>
      <c r="H324" s="34"/>
      <c r="I324" s="34"/>
      <c r="J324" s="34"/>
      <c r="K324" s="34"/>
      <c r="L324" s="34"/>
      <c r="M324" s="34"/>
      <c r="N324" s="34"/>
      <c r="O324" s="34"/>
      <c r="P324" s="34"/>
      <c r="Q324" s="34"/>
      <c r="R324" s="34"/>
      <c r="S324" s="34"/>
      <c r="T324" s="109"/>
      <c r="X324" s="109"/>
      <c r="Y324" s="109"/>
    </row>
    <row r="325" spans="2:25">
      <c r="B325" s="5">
        <v>1985</v>
      </c>
      <c r="C325" s="34"/>
      <c r="D325" s="34"/>
      <c r="E325" s="34"/>
      <c r="F325" s="34"/>
      <c r="G325" s="34"/>
      <c r="H325" s="34"/>
      <c r="I325" s="34"/>
      <c r="J325" s="34"/>
      <c r="K325" s="34"/>
      <c r="L325" s="34"/>
      <c r="M325" s="34"/>
      <c r="N325" s="34"/>
      <c r="O325" s="34"/>
      <c r="P325" s="34"/>
      <c r="Q325" s="34"/>
      <c r="R325" s="34"/>
      <c r="S325" s="34"/>
      <c r="T325" s="109"/>
      <c r="X325" s="109"/>
      <c r="Y325" s="109"/>
    </row>
    <row r="326" spans="2:25">
      <c r="B326" s="5">
        <v>1984</v>
      </c>
      <c r="C326" s="34"/>
      <c r="D326" s="34"/>
      <c r="E326" s="34"/>
      <c r="F326" s="34"/>
      <c r="G326" s="34"/>
      <c r="H326" s="34"/>
      <c r="I326" s="34"/>
      <c r="J326" s="34"/>
      <c r="K326" s="34"/>
      <c r="L326" s="34"/>
      <c r="M326" s="34"/>
      <c r="N326" s="34"/>
      <c r="O326" s="34"/>
      <c r="P326" s="34"/>
      <c r="Q326" s="34"/>
      <c r="R326" s="34"/>
      <c r="S326" s="34"/>
      <c r="T326" s="109"/>
      <c r="X326" s="109"/>
      <c r="Y326" s="109"/>
    </row>
    <row r="327" spans="2:25">
      <c r="B327" s="5">
        <v>1983</v>
      </c>
      <c r="C327" s="34"/>
      <c r="D327" s="34"/>
      <c r="E327" s="34"/>
      <c r="F327" s="34"/>
      <c r="G327" s="34"/>
      <c r="H327" s="34"/>
      <c r="I327" s="34"/>
      <c r="J327" s="34"/>
      <c r="K327" s="34"/>
      <c r="L327" s="34"/>
      <c r="M327" s="34"/>
      <c r="N327" s="34"/>
      <c r="O327" s="34"/>
      <c r="P327" s="34"/>
      <c r="Q327" s="34"/>
      <c r="R327" s="34"/>
      <c r="S327" s="34"/>
      <c r="T327" s="109"/>
      <c r="X327" s="109"/>
      <c r="Y327" s="109"/>
    </row>
    <row r="328" spans="2:25">
      <c r="B328" s="5">
        <v>1982</v>
      </c>
      <c r="C328" s="34"/>
      <c r="D328" s="34"/>
      <c r="E328" s="34"/>
      <c r="F328" s="34"/>
      <c r="G328" s="34"/>
      <c r="H328" s="34"/>
      <c r="I328" s="34"/>
      <c r="J328" s="34"/>
      <c r="K328" s="34"/>
      <c r="L328" s="34"/>
      <c r="M328" s="34"/>
      <c r="N328" s="34"/>
      <c r="O328" s="34"/>
      <c r="P328" s="34"/>
      <c r="Q328" s="34"/>
      <c r="R328" s="34"/>
      <c r="S328" s="34"/>
      <c r="T328" s="109"/>
      <c r="X328" s="109"/>
      <c r="Y328" s="109"/>
    </row>
    <row r="329" spans="2:25">
      <c r="B329" s="5">
        <v>1981</v>
      </c>
      <c r="C329" s="34"/>
      <c r="D329" s="34"/>
      <c r="E329" s="34"/>
      <c r="F329" s="34"/>
      <c r="G329" s="34"/>
      <c r="H329" s="34"/>
      <c r="I329" s="34"/>
      <c r="J329" s="34"/>
      <c r="K329" s="34"/>
      <c r="L329" s="34"/>
      <c r="M329" s="34"/>
      <c r="N329" s="34"/>
      <c r="O329" s="34"/>
      <c r="P329" s="34"/>
      <c r="Q329" s="34"/>
      <c r="R329" s="34"/>
      <c r="S329" s="34"/>
      <c r="T329" s="109"/>
      <c r="X329" s="109"/>
      <c r="Y329" s="109"/>
    </row>
    <row r="330" spans="2:25">
      <c r="B330" s="5">
        <v>1980</v>
      </c>
      <c r="C330" s="34"/>
      <c r="D330" s="34"/>
      <c r="E330" s="34"/>
      <c r="F330" s="34"/>
      <c r="G330" s="34"/>
      <c r="H330" s="34"/>
      <c r="I330" s="34"/>
      <c r="J330" s="34"/>
      <c r="K330" s="34"/>
      <c r="L330" s="34"/>
      <c r="M330" s="34"/>
      <c r="N330" s="34"/>
      <c r="O330" s="34"/>
      <c r="P330" s="34"/>
      <c r="Q330" s="34"/>
      <c r="R330" s="34"/>
      <c r="S330" s="34"/>
      <c r="T330" s="109"/>
      <c r="X330" s="109"/>
      <c r="Y330" s="109"/>
    </row>
    <row r="331" spans="2:25">
      <c r="B331" s="5">
        <v>1979</v>
      </c>
      <c r="C331" s="34"/>
      <c r="D331" s="34"/>
      <c r="E331" s="34"/>
      <c r="F331" s="34"/>
      <c r="G331" s="34"/>
      <c r="H331" s="34"/>
      <c r="I331" s="34"/>
      <c r="J331" s="34"/>
      <c r="K331" s="34"/>
      <c r="L331" s="34"/>
      <c r="M331" s="34"/>
      <c r="N331" s="34"/>
      <c r="O331" s="34"/>
      <c r="P331" s="34"/>
      <c r="Q331" s="34"/>
      <c r="R331" s="34"/>
      <c r="S331" s="34"/>
      <c r="T331" s="109"/>
      <c r="X331" s="109"/>
      <c r="Y331" s="109"/>
    </row>
    <row r="332" spans="2:25">
      <c r="B332" s="5">
        <v>1978</v>
      </c>
      <c r="C332" s="34"/>
      <c r="D332" s="34"/>
      <c r="E332" s="34"/>
      <c r="F332" s="34"/>
      <c r="G332" s="34"/>
      <c r="H332" s="34"/>
      <c r="I332" s="34"/>
      <c r="J332" s="34"/>
      <c r="K332" s="34"/>
      <c r="L332" s="34"/>
      <c r="M332" s="34"/>
      <c r="N332" s="34"/>
      <c r="O332" s="34"/>
      <c r="P332" s="34"/>
      <c r="Q332" s="34"/>
      <c r="R332" s="34"/>
      <c r="S332" s="34"/>
      <c r="T332" s="109"/>
      <c r="X332" s="109"/>
      <c r="Y332" s="109"/>
    </row>
    <row r="333" spans="2:25">
      <c r="B333" s="5">
        <v>1977</v>
      </c>
      <c r="C333" s="34"/>
      <c r="D333" s="34"/>
      <c r="E333" s="34"/>
      <c r="F333" s="34"/>
      <c r="G333" s="34"/>
      <c r="H333" s="34"/>
      <c r="I333" s="34"/>
      <c r="J333" s="34"/>
      <c r="K333" s="34"/>
      <c r="L333" s="34"/>
      <c r="M333" s="34"/>
      <c r="N333" s="34"/>
      <c r="O333" s="34"/>
      <c r="P333" s="34"/>
      <c r="Q333" s="34"/>
      <c r="R333" s="34"/>
      <c r="S333" s="34"/>
      <c r="T333" s="109"/>
      <c r="X333" s="109"/>
      <c r="Y333" s="109"/>
    </row>
    <row r="334" spans="2:25">
      <c r="B334" s="5">
        <v>1976</v>
      </c>
      <c r="C334" s="34"/>
      <c r="D334" s="34"/>
      <c r="E334" s="34"/>
      <c r="F334" s="34"/>
      <c r="G334" s="34"/>
      <c r="H334" s="34"/>
      <c r="I334" s="34"/>
      <c r="J334" s="34"/>
      <c r="K334" s="34"/>
      <c r="L334" s="34"/>
      <c r="M334" s="34"/>
      <c r="N334" s="34"/>
      <c r="O334" s="34"/>
      <c r="P334" s="34"/>
      <c r="Q334" s="34"/>
      <c r="R334" s="34"/>
      <c r="S334" s="34"/>
      <c r="T334" s="109"/>
      <c r="X334" s="109"/>
      <c r="Y334" s="109"/>
    </row>
    <row r="335" spans="2:25">
      <c r="B335" s="5">
        <v>1975</v>
      </c>
      <c r="C335" s="34"/>
      <c r="D335" s="34"/>
      <c r="E335" s="34"/>
      <c r="F335" s="34"/>
      <c r="G335" s="34"/>
      <c r="H335" s="34"/>
      <c r="I335" s="34"/>
      <c r="J335" s="34"/>
      <c r="K335" s="34"/>
      <c r="L335" s="34"/>
      <c r="M335" s="34"/>
      <c r="N335" s="34"/>
      <c r="O335" s="34"/>
      <c r="P335" s="34"/>
      <c r="Q335" s="34"/>
      <c r="R335" s="34"/>
      <c r="S335" s="34"/>
      <c r="T335" s="109"/>
      <c r="X335" s="109"/>
      <c r="Y335" s="109"/>
    </row>
    <row r="336" spans="2:25">
      <c r="B336" s="5">
        <v>1974</v>
      </c>
      <c r="C336" s="34"/>
      <c r="D336" s="34"/>
      <c r="E336" s="34"/>
      <c r="F336" s="34"/>
      <c r="G336" s="34"/>
      <c r="H336" s="34"/>
      <c r="I336" s="34"/>
      <c r="J336" s="34"/>
      <c r="K336" s="34"/>
      <c r="L336" s="34"/>
      <c r="M336" s="34"/>
      <c r="N336" s="34"/>
      <c r="O336" s="34"/>
      <c r="P336" s="34"/>
      <c r="Q336" s="34"/>
      <c r="R336" s="34"/>
      <c r="S336" s="34"/>
      <c r="T336" s="109"/>
      <c r="X336" s="109"/>
      <c r="Y336" s="109"/>
    </row>
    <row r="337" spans="2:25">
      <c r="B337" s="5">
        <v>1973</v>
      </c>
      <c r="C337" s="34"/>
      <c r="D337" s="34"/>
      <c r="E337" s="34"/>
      <c r="F337" s="34"/>
      <c r="G337" s="34"/>
      <c r="H337" s="34"/>
      <c r="I337" s="34"/>
      <c r="J337" s="34"/>
      <c r="K337" s="34"/>
      <c r="L337" s="34"/>
      <c r="M337" s="34"/>
      <c r="N337" s="34"/>
      <c r="O337" s="34"/>
      <c r="P337" s="34"/>
      <c r="Q337" s="34"/>
      <c r="R337" s="34"/>
      <c r="S337" s="34"/>
      <c r="T337" s="109"/>
      <c r="X337" s="109"/>
      <c r="Y337" s="109"/>
    </row>
    <row r="338" spans="2:25">
      <c r="B338" s="5">
        <v>1972</v>
      </c>
      <c r="C338" s="34"/>
      <c r="D338" s="34"/>
      <c r="E338" s="34"/>
      <c r="F338" s="34"/>
      <c r="G338" s="34"/>
      <c r="H338" s="34"/>
      <c r="I338" s="34"/>
      <c r="J338" s="34"/>
      <c r="K338" s="34"/>
      <c r="L338" s="34"/>
      <c r="M338" s="34"/>
      <c r="N338" s="34"/>
      <c r="O338" s="34"/>
      <c r="P338" s="34"/>
      <c r="Q338" s="34"/>
      <c r="R338" s="34"/>
      <c r="S338" s="34"/>
      <c r="T338" s="109"/>
      <c r="X338" s="109"/>
      <c r="Y338" s="109"/>
    </row>
    <row r="339" spans="2:25">
      <c r="B339" s="5">
        <v>1971</v>
      </c>
      <c r="C339" s="34">
        <v>870.9886328</v>
      </c>
      <c r="D339" s="34">
        <v>870.9886328</v>
      </c>
      <c r="E339" s="34">
        <v>870.9886328</v>
      </c>
      <c r="F339" s="34">
        <v>870.9886328</v>
      </c>
      <c r="G339" s="34">
        <v>870.9886328</v>
      </c>
      <c r="H339" s="34">
        <v>870.9886328</v>
      </c>
      <c r="I339" s="34">
        <v>870.9886328</v>
      </c>
      <c r="J339" s="34">
        <v>870.9886328</v>
      </c>
      <c r="K339" s="34">
        <v>870.9886328</v>
      </c>
      <c r="L339" s="34">
        <v>870.9886328</v>
      </c>
      <c r="M339" s="34">
        <v>870.9886328</v>
      </c>
      <c r="N339" s="34">
        <v>870.9886328</v>
      </c>
      <c r="O339" s="34">
        <v>870.9886328</v>
      </c>
      <c r="P339" s="34">
        <v>870.9886328</v>
      </c>
      <c r="Q339" s="34">
        <v>870.9886328</v>
      </c>
      <c r="R339" s="34">
        <v>1140.6140779999998</v>
      </c>
      <c r="S339" s="34">
        <v>1209.4557831769384</v>
      </c>
      <c r="T339" s="109"/>
      <c r="X339" s="109"/>
      <c r="Y339" s="109"/>
    </row>
    <row r="340" spans="2:25">
      <c r="B340" s="5">
        <v>1970</v>
      </c>
      <c r="C340" s="34"/>
      <c r="D340" s="34"/>
      <c r="E340" s="34"/>
      <c r="F340" s="34"/>
      <c r="G340" s="34"/>
      <c r="H340" s="34"/>
      <c r="I340" s="34"/>
      <c r="J340" s="34"/>
      <c r="K340" s="34"/>
      <c r="L340" s="34"/>
      <c r="M340" s="34"/>
      <c r="N340" s="34"/>
      <c r="O340" s="34"/>
      <c r="P340" s="34"/>
      <c r="Q340" s="34"/>
      <c r="R340" s="34"/>
      <c r="S340" s="34"/>
      <c r="X340" s="109"/>
      <c r="Y340" s="109"/>
    </row>
    <row r="341" spans="2:25">
      <c r="B341" s="5">
        <v>1969</v>
      </c>
      <c r="C341" s="34"/>
      <c r="D341" s="34"/>
      <c r="E341" s="34"/>
      <c r="F341" s="34"/>
      <c r="G341" s="34"/>
      <c r="H341" s="34"/>
      <c r="I341" s="34"/>
      <c r="J341" s="34"/>
      <c r="K341" s="34"/>
      <c r="L341" s="34"/>
      <c r="M341" s="34"/>
      <c r="N341" s="34"/>
      <c r="O341" s="34"/>
      <c r="P341" s="34"/>
      <c r="Q341" s="34"/>
      <c r="R341" s="34"/>
      <c r="S341" s="34"/>
      <c r="X341" s="109"/>
      <c r="Y341" s="109"/>
    </row>
    <row r="342" spans="2:25">
      <c r="B342" s="5">
        <v>1968</v>
      </c>
      <c r="C342" s="34"/>
      <c r="D342" s="34"/>
      <c r="E342" s="34"/>
      <c r="F342" s="34"/>
      <c r="G342" s="34"/>
      <c r="H342" s="34"/>
      <c r="I342" s="34"/>
      <c r="J342" s="34"/>
      <c r="K342" s="34"/>
      <c r="L342" s="34"/>
      <c r="M342" s="34"/>
      <c r="N342" s="34"/>
      <c r="O342" s="34"/>
      <c r="P342" s="34"/>
      <c r="Q342" s="34"/>
      <c r="R342" s="34"/>
      <c r="S342" s="34"/>
    </row>
    <row r="343" spans="2:25">
      <c r="B343" s="5">
        <v>1967</v>
      </c>
      <c r="C343" s="34"/>
      <c r="D343" s="34"/>
      <c r="E343" s="34"/>
      <c r="F343" s="34"/>
      <c r="G343" s="34"/>
      <c r="H343" s="34"/>
      <c r="I343" s="34"/>
      <c r="J343" s="34"/>
      <c r="K343" s="34"/>
      <c r="L343" s="34"/>
      <c r="M343" s="34"/>
      <c r="N343" s="34"/>
      <c r="O343" s="34"/>
      <c r="P343" s="34"/>
      <c r="Q343" s="34"/>
      <c r="R343" s="34"/>
      <c r="S343" s="34"/>
    </row>
    <row r="344" spans="2:25">
      <c r="B344" s="5">
        <v>1966</v>
      </c>
      <c r="C344" s="34"/>
      <c r="D344" s="34"/>
      <c r="E344" s="34"/>
      <c r="F344" s="34"/>
      <c r="G344" s="34"/>
      <c r="H344" s="34"/>
      <c r="I344" s="34"/>
      <c r="J344" s="34"/>
      <c r="K344" s="34"/>
      <c r="L344" s="34"/>
      <c r="M344" s="34"/>
      <c r="N344" s="34"/>
      <c r="O344" s="34"/>
      <c r="P344" s="34"/>
      <c r="Q344" s="34"/>
      <c r="R344" s="34"/>
      <c r="S344" s="34"/>
    </row>
    <row r="345" spans="2:25">
      <c r="B345" s="5">
        <v>1965</v>
      </c>
      <c r="C345" s="34"/>
      <c r="D345" s="34"/>
      <c r="E345" s="34"/>
      <c r="F345" s="34"/>
      <c r="G345" s="34"/>
      <c r="H345" s="34"/>
      <c r="I345" s="34"/>
      <c r="J345" s="34"/>
      <c r="K345" s="34"/>
      <c r="L345" s="34"/>
      <c r="M345" s="34"/>
      <c r="N345" s="34"/>
      <c r="O345" s="34"/>
      <c r="P345" s="34"/>
      <c r="Q345" s="34"/>
      <c r="R345" s="34"/>
      <c r="S345" s="34"/>
    </row>
    <row r="346" spans="2:25">
      <c r="B346" s="5">
        <v>1964</v>
      </c>
      <c r="C346" s="34"/>
      <c r="D346" s="34"/>
      <c r="E346" s="34"/>
      <c r="F346" s="34"/>
      <c r="G346" s="34"/>
      <c r="H346" s="34"/>
      <c r="I346" s="34"/>
      <c r="J346" s="34"/>
      <c r="K346" s="34"/>
      <c r="L346" s="34"/>
      <c r="M346" s="34"/>
      <c r="N346" s="34"/>
      <c r="O346" s="34"/>
      <c r="P346" s="34"/>
      <c r="Q346" s="34"/>
      <c r="R346" s="34"/>
      <c r="S346" s="34"/>
    </row>
    <row r="347" spans="2:25">
      <c r="B347" s="5">
        <v>1963</v>
      </c>
      <c r="C347" s="34"/>
      <c r="D347" s="34"/>
      <c r="E347" s="34"/>
      <c r="F347" s="34"/>
      <c r="G347" s="34"/>
      <c r="H347" s="34"/>
      <c r="I347" s="34"/>
      <c r="J347" s="34"/>
      <c r="K347" s="34"/>
      <c r="L347" s="34"/>
      <c r="M347" s="34"/>
      <c r="N347" s="34"/>
      <c r="O347" s="34"/>
      <c r="P347" s="34"/>
      <c r="Q347" s="34"/>
      <c r="R347" s="34"/>
      <c r="S347" s="34"/>
    </row>
    <row r="348" spans="2:25">
      <c r="B348" s="5">
        <v>1962</v>
      </c>
      <c r="C348" s="34"/>
      <c r="D348" s="34"/>
      <c r="E348" s="34"/>
      <c r="F348" s="34"/>
      <c r="G348" s="34"/>
      <c r="H348" s="34"/>
      <c r="I348" s="34"/>
      <c r="J348" s="34"/>
      <c r="K348" s="34"/>
      <c r="L348" s="34"/>
      <c r="M348" s="34"/>
      <c r="N348" s="34"/>
      <c r="O348" s="34"/>
      <c r="P348" s="34"/>
      <c r="Q348" s="34"/>
      <c r="R348" s="34"/>
      <c r="S348" s="34"/>
    </row>
    <row r="349" spans="2:25">
      <c r="B349" s="5">
        <v>1961</v>
      </c>
      <c r="C349" s="34"/>
      <c r="D349" s="34"/>
      <c r="E349" s="34"/>
      <c r="F349" s="34"/>
      <c r="G349" s="34"/>
      <c r="H349" s="34"/>
      <c r="I349" s="34"/>
      <c r="J349" s="34"/>
      <c r="K349" s="34"/>
      <c r="L349" s="34"/>
      <c r="M349" s="34"/>
      <c r="N349" s="34"/>
      <c r="O349" s="34"/>
      <c r="P349" s="34"/>
      <c r="Q349" s="34"/>
      <c r="R349" s="34"/>
      <c r="S349" s="34"/>
    </row>
    <row r="350" spans="2:25">
      <c r="B350" s="5">
        <v>1960</v>
      </c>
      <c r="C350" s="34"/>
      <c r="D350" s="34"/>
      <c r="E350" s="34"/>
      <c r="F350" s="34"/>
      <c r="G350" s="34"/>
      <c r="H350" s="34"/>
      <c r="I350" s="34"/>
      <c r="J350" s="34"/>
      <c r="K350" s="34"/>
      <c r="L350" s="34"/>
      <c r="M350" s="34"/>
      <c r="N350" s="34"/>
      <c r="O350" s="34"/>
      <c r="P350" s="34"/>
      <c r="Q350" s="34"/>
      <c r="R350" s="34"/>
      <c r="S350" s="34"/>
    </row>
    <row r="351" spans="2:25">
      <c r="B351" s="5">
        <v>1959</v>
      </c>
      <c r="C351" s="34"/>
      <c r="D351" s="34"/>
      <c r="E351" s="34"/>
      <c r="F351" s="34"/>
      <c r="G351" s="34"/>
      <c r="H351" s="34"/>
      <c r="I351" s="34"/>
      <c r="J351" s="34"/>
      <c r="K351" s="34"/>
      <c r="L351" s="34"/>
      <c r="M351" s="34"/>
      <c r="N351" s="34"/>
      <c r="O351" s="34"/>
      <c r="P351" s="34"/>
      <c r="Q351" s="34"/>
      <c r="R351" s="34"/>
      <c r="S351" s="34"/>
    </row>
    <row r="352" spans="2:25">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539283.34717408021</v>
      </c>
      <c r="D381" s="7">
        <f>SUM(D303:D380)</f>
        <v>539283.34717408021</v>
      </c>
      <c r="E381" s="7">
        <f>SUM(E302:E380)</f>
        <v>539283.34717408021</v>
      </c>
      <c r="F381" s="7">
        <f>SUM(F301:F380)</f>
        <v>539283.34717408021</v>
      </c>
      <c r="G381" s="7">
        <f>SUM(G300:G380)</f>
        <v>539283.34717408021</v>
      </c>
      <c r="H381" s="7">
        <f>SUM(H294:H380)</f>
        <v>539283.34717408021</v>
      </c>
      <c r="I381" s="7">
        <f>SUM(I294:I380)</f>
        <v>539283.34717408021</v>
      </c>
      <c r="J381" s="7">
        <f t="shared" ref="J381" si="3">SUM(J294:J380)</f>
        <v>539283.34717408021</v>
      </c>
      <c r="K381" s="7">
        <f>SUM(K294:K380)</f>
        <v>683843.02633536013</v>
      </c>
      <c r="L381" s="7">
        <f t="shared" ref="L381" si="4">SUM(L294:L380)</f>
        <v>683843.02633536013</v>
      </c>
      <c r="M381" s="7">
        <f>SUM(M294:M380)</f>
        <v>683843.02633536013</v>
      </c>
      <c r="N381" s="10">
        <f>SUM(N289:N380)</f>
        <v>729851.5510320802</v>
      </c>
      <c r="O381" s="10">
        <f>SUM(O289:O380)</f>
        <v>729851.5510320802</v>
      </c>
      <c r="P381" s="10">
        <f>SUM(P289:P380)</f>
        <v>729851.5510320802</v>
      </c>
      <c r="Q381" s="10">
        <f>SUM(Q289:Q380)</f>
        <v>729851.5510320802</v>
      </c>
      <c r="R381" s="10">
        <f>SUM(R288:R380)</f>
        <v>896693.27349548007</v>
      </c>
      <c r="S381" s="10">
        <f>SUM(S288:S380)</f>
        <v>1003369.3546177311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26">
      <c r="B465" s="5">
        <v>1940</v>
      </c>
      <c r="C465" s="34"/>
      <c r="D465" s="34"/>
      <c r="E465" s="34"/>
      <c r="F465" s="34"/>
      <c r="G465" s="34"/>
      <c r="H465" s="34"/>
      <c r="I465" s="34"/>
      <c r="J465" s="34"/>
      <c r="K465" s="34"/>
      <c r="L465" s="34"/>
      <c r="M465" s="34"/>
      <c r="N465" s="34"/>
      <c r="O465" s="34"/>
      <c r="P465" s="34"/>
      <c r="Q465" s="34"/>
      <c r="R465" s="34"/>
      <c r="S465" s="34"/>
    </row>
    <row r="466" spans="1:26">
      <c r="B466" s="5">
        <v>1939</v>
      </c>
      <c r="C466" s="34"/>
      <c r="D466" s="34"/>
      <c r="E466" s="34"/>
      <c r="F466" s="34"/>
      <c r="G466" s="34"/>
      <c r="H466" s="34"/>
      <c r="I466" s="34"/>
      <c r="J466" s="34"/>
      <c r="K466" s="34"/>
      <c r="L466" s="34"/>
      <c r="M466" s="34"/>
      <c r="N466" s="34"/>
      <c r="O466" s="34"/>
      <c r="P466" s="34"/>
      <c r="Q466" s="34"/>
      <c r="R466" s="34"/>
      <c r="S466" s="34"/>
    </row>
    <row r="467" spans="1:26">
      <c r="B467" s="5">
        <v>1938</v>
      </c>
      <c r="C467" s="34"/>
      <c r="D467" s="34"/>
      <c r="E467" s="34"/>
      <c r="F467" s="34"/>
      <c r="G467" s="34"/>
      <c r="H467" s="34"/>
      <c r="I467" s="34"/>
      <c r="J467" s="34"/>
      <c r="K467" s="34"/>
      <c r="L467" s="34"/>
      <c r="M467" s="34"/>
      <c r="N467" s="34"/>
      <c r="O467" s="34"/>
      <c r="P467" s="34"/>
      <c r="Q467" s="34"/>
      <c r="R467" s="34"/>
      <c r="S467" s="34"/>
    </row>
    <row r="468" spans="1:26">
      <c r="B468" s="5">
        <v>1937</v>
      </c>
      <c r="C468" s="34"/>
      <c r="D468" s="34"/>
      <c r="E468" s="34"/>
      <c r="F468" s="34"/>
      <c r="G468" s="34"/>
      <c r="H468" s="34"/>
      <c r="I468" s="34"/>
      <c r="J468" s="34"/>
      <c r="K468" s="34"/>
      <c r="L468" s="34"/>
      <c r="M468" s="34"/>
      <c r="N468" s="34"/>
      <c r="O468" s="34"/>
      <c r="P468" s="34"/>
      <c r="Q468" s="34"/>
      <c r="R468" s="34"/>
      <c r="S468" s="34"/>
    </row>
    <row r="469" spans="1:26">
      <c r="B469" s="5">
        <v>1936</v>
      </c>
      <c r="C469" s="34"/>
      <c r="D469" s="34"/>
      <c r="E469" s="34"/>
      <c r="F469" s="34"/>
      <c r="G469" s="34"/>
      <c r="H469" s="34"/>
      <c r="I469" s="34"/>
      <c r="J469" s="34"/>
      <c r="K469" s="34"/>
      <c r="L469" s="34"/>
      <c r="M469" s="34"/>
      <c r="N469" s="34"/>
      <c r="O469" s="34"/>
      <c r="P469" s="34"/>
      <c r="Q469" s="34"/>
      <c r="R469" s="34"/>
      <c r="S469" s="34"/>
    </row>
    <row r="470" spans="1:26">
      <c r="B470" s="5">
        <v>1935</v>
      </c>
      <c r="C470" s="34"/>
      <c r="D470" s="34"/>
      <c r="E470" s="34"/>
      <c r="F470" s="34"/>
      <c r="G470" s="34"/>
      <c r="H470" s="34"/>
      <c r="I470" s="34"/>
      <c r="J470" s="34"/>
      <c r="K470" s="34"/>
      <c r="L470" s="34"/>
      <c r="M470" s="34"/>
      <c r="N470" s="34"/>
      <c r="O470" s="34"/>
      <c r="P470" s="34"/>
      <c r="Q470" s="34"/>
      <c r="R470" s="34"/>
      <c r="S470" s="34"/>
    </row>
    <row r="471" spans="1:26">
      <c r="B471" s="5">
        <v>1934</v>
      </c>
      <c r="C471" s="34"/>
      <c r="D471" s="34"/>
      <c r="E471" s="34"/>
      <c r="F471" s="34"/>
      <c r="G471" s="34"/>
      <c r="H471" s="34"/>
      <c r="I471" s="34"/>
      <c r="J471" s="34"/>
      <c r="K471" s="34"/>
      <c r="L471" s="34"/>
      <c r="M471" s="34"/>
      <c r="N471" s="34"/>
      <c r="O471" s="34"/>
      <c r="P471" s="34"/>
      <c r="Q471" s="34"/>
      <c r="R471" s="34"/>
      <c r="S471" s="34"/>
    </row>
    <row r="472" spans="1:26">
      <c r="B472" s="5">
        <v>1933</v>
      </c>
      <c r="C472" s="34"/>
      <c r="D472" s="34"/>
      <c r="E472" s="34"/>
      <c r="F472" s="34"/>
      <c r="G472" s="34"/>
      <c r="H472" s="34"/>
      <c r="I472" s="34"/>
      <c r="J472" s="34"/>
      <c r="K472" s="34"/>
      <c r="L472" s="34"/>
      <c r="M472" s="34"/>
      <c r="N472" s="34"/>
      <c r="O472" s="34"/>
      <c r="P472" s="34"/>
      <c r="Q472" s="34"/>
      <c r="R472" s="34"/>
      <c r="S472" s="34"/>
    </row>
    <row r="473" spans="1:26">
      <c r="B473" s="5">
        <v>1932</v>
      </c>
      <c r="C473" s="34"/>
      <c r="D473" s="34"/>
      <c r="E473" s="34"/>
      <c r="F473" s="34"/>
      <c r="G473" s="34"/>
      <c r="H473" s="34"/>
      <c r="I473" s="34"/>
      <c r="J473" s="34"/>
      <c r="K473" s="34"/>
      <c r="L473" s="34"/>
      <c r="M473" s="34"/>
      <c r="N473" s="34"/>
      <c r="O473" s="34"/>
      <c r="P473" s="34"/>
      <c r="Q473" s="34"/>
      <c r="R473" s="34"/>
      <c r="S473" s="34"/>
    </row>
    <row r="474" spans="1:26">
      <c r="B474" s="5">
        <v>1931</v>
      </c>
      <c r="C474" s="34"/>
      <c r="D474" s="34"/>
      <c r="E474" s="34"/>
      <c r="F474" s="34"/>
      <c r="G474" s="34"/>
      <c r="H474" s="34"/>
      <c r="I474" s="34"/>
      <c r="J474" s="34"/>
      <c r="K474" s="34"/>
      <c r="L474" s="34"/>
      <c r="M474" s="34"/>
      <c r="N474" s="34"/>
      <c r="O474" s="34"/>
      <c r="P474" s="34"/>
      <c r="Q474" s="34"/>
      <c r="R474" s="34"/>
      <c r="S474" s="34"/>
    </row>
    <row r="475" spans="1:26">
      <c r="B475" s="5">
        <v>1930</v>
      </c>
      <c r="C475" s="34"/>
      <c r="D475" s="34"/>
      <c r="E475" s="34"/>
      <c r="F475" s="34"/>
      <c r="G475" s="34"/>
      <c r="H475" s="34"/>
      <c r="I475" s="34"/>
      <c r="J475" s="34"/>
      <c r="K475" s="34"/>
      <c r="L475" s="34"/>
      <c r="M475" s="34"/>
      <c r="N475" s="34"/>
      <c r="O475" s="34"/>
      <c r="P475" s="34"/>
      <c r="Q475" s="34"/>
      <c r="R475" s="34"/>
      <c r="S475" s="34"/>
    </row>
    <row r="476" spans="1:26">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26">
      <c r="A477" s="64"/>
      <c r="B477" s="6"/>
      <c r="C477" s="7"/>
      <c r="D477" s="7"/>
      <c r="E477" s="7"/>
      <c r="F477" s="7"/>
      <c r="G477" s="7"/>
      <c r="H477" s="7"/>
      <c r="I477" s="7"/>
      <c r="J477" s="7"/>
      <c r="K477" s="7"/>
      <c r="L477" s="7"/>
      <c r="M477" s="9"/>
    </row>
    <row r="478" spans="1:26" ht="38.25">
      <c r="A478" s="65" t="s">
        <v>13</v>
      </c>
      <c r="B478" s="5">
        <v>2022</v>
      </c>
      <c r="C478" s="33"/>
      <c r="D478" s="33"/>
      <c r="E478" s="33"/>
      <c r="F478" s="33"/>
      <c r="G478" s="33"/>
      <c r="H478" s="33"/>
      <c r="I478" s="33"/>
      <c r="J478" s="33"/>
      <c r="K478" s="33"/>
      <c r="L478" s="33"/>
      <c r="M478" s="33"/>
      <c r="N478" s="33"/>
      <c r="O478" s="33"/>
      <c r="P478" s="33"/>
      <c r="Q478" s="33"/>
      <c r="R478" s="62"/>
      <c r="S478" s="34">
        <v>90770.732721006731</v>
      </c>
      <c r="T478" s="107"/>
    </row>
    <row r="479" spans="1:26">
      <c r="A479" s="35"/>
      <c r="B479" s="5">
        <v>2021</v>
      </c>
      <c r="C479" s="33"/>
      <c r="D479" s="33"/>
      <c r="E479" s="33"/>
      <c r="F479" s="33"/>
      <c r="G479" s="33"/>
      <c r="H479" s="33"/>
      <c r="I479" s="33"/>
      <c r="J479" s="33"/>
      <c r="K479" s="33"/>
      <c r="L479" s="33"/>
      <c r="M479" s="33"/>
      <c r="N479" s="33"/>
      <c r="O479" s="33"/>
      <c r="P479" s="33"/>
      <c r="Q479" s="33"/>
      <c r="R479" s="34">
        <v>90374.854085999992</v>
      </c>
      <c r="S479" s="34">
        <v>97075.763238139567</v>
      </c>
      <c r="T479" s="107"/>
      <c r="U479" s="114"/>
      <c r="W479" s="107"/>
      <c r="Y479" s="107"/>
      <c r="Z479" s="113"/>
    </row>
    <row r="480" spans="1:26">
      <c r="B480" s="5">
        <v>2020</v>
      </c>
      <c r="C480" s="33"/>
      <c r="D480" s="33"/>
      <c r="E480" s="33"/>
      <c r="F480" s="33"/>
      <c r="G480" s="33"/>
      <c r="H480" s="33"/>
      <c r="I480" s="33"/>
      <c r="J480" s="33"/>
      <c r="K480" s="33"/>
      <c r="L480" s="33"/>
      <c r="M480" s="33"/>
      <c r="N480" s="33"/>
      <c r="O480" s="33"/>
      <c r="P480" s="33"/>
      <c r="Q480" s="34">
        <v>23726.494769000008</v>
      </c>
      <c r="R480" s="34">
        <v>23726.494769000008</v>
      </c>
      <c r="S480" s="34">
        <v>25073.117666961694</v>
      </c>
      <c r="T480" s="107"/>
      <c r="X480" s="107"/>
      <c r="Y480" s="107"/>
    </row>
    <row r="481" spans="1:25">
      <c r="A481" s="37"/>
      <c r="B481" s="5">
        <v>2019</v>
      </c>
      <c r="C481" s="33"/>
      <c r="D481" s="33"/>
      <c r="E481" s="33"/>
      <c r="F481" s="33"/>
      <c r="G481" s="33"/>
      <c r="H481" s="33"/>
      <c r="I481" s="33"/>
      <c r="J481" s="33"/>
      <c r="K481" s="33"/>
      <c r="L481" s="33"/>
      <c r="M481" s="33"/>
      <c r="N481" s="33"/>
      <c r="O481" s="33"/>
      <c r="P481" s="34">
        <v>19352.006354000005</v>
      </c>
      <c r="Q481" s="34">
        <v>19352.006354000005</v>
      </c>
      <c r="R481" s="34">
        <v>19352.006354000005</v>
      </c>
      <c r="S481" s="34">
        <v>20434.610639604816</v>
      </c>
      <c r="T481" s="107"/>
      <c r="X481" s="107"/>
      <c r="Y481" s="107"/>
    </row>
    <row r="482" spans="1:25">
      <c r="A482" s="37"/>
      <c r="B482" s="5">
        <v>2018</v>
      </c>
      <c r="C482" s="33"/>
      <c r="D482" s="33"/>
      <c r="E482" s="33"/>
      <c r="F482" s="33"/>
      <c r="G482" s="33"/>
      <c r="H482" s="33"/>
      <c r="I482" s="33"/>
      <c r="J482" s="33"/>
      <c r="K482" s="33"/>
      <c r="L482" s="33"/>
      <c r="M482" s="33"/>
      <c r="N482" s="33"/>
      <c r="O482" s="34">
        <v>9261.6601789999986</v>
      </c>
      <c r="P482" s="34">
        <v>9261.6601789999986</v>
      </c>
      <c r="Q482" s="34">
        <v>9261.6601789999986</v>
      </c>
      <c r="R482" s="34">
        <v>9261.6601789999986</v>
      </c>
      <c r="S482" s="34">
        <v>9735.262129888235</v>
      </c>
      <c r="T482" s="107"/>
      <c r="Y482" s="107"/>
    </row>
    <row r="483" spans="1:25">
      <c r="A483" s="37"/>
      <c r="B483" s="5">
        <v>2017</v>
      </c>
      <c r="C483" s="33"/>
      <c r="D483" s="33"/>
      <c r="E483" s="33"/>
      <c r="F483" s="33"/>
      <c r="G483" s="33"/>
      <c r="H483" s="33"/>
      <c r="I483" s="33"/>
      <c r="J483" s="33"/>
      <c r="K483" s="33"/>
      <c r="L483" s="33"/>
      <c r="M483" s="33"/>
      <c r="N483" s="34">
        <v>14310.175054000001</v>
      </c>
      <c r="O483" s="34">
        <v>14310.175054000001</v>
      </c>
      <c r="P483" s="34">
        <v>14310.175054000001</v>
      </c>
      <c r="Q483" s="34">
        <v>14013.345053999999</v>
      </c>
      <c r="R483" s="34">
        <v>14310.175054000001</v>
      </c>
      <c r="S483" s="34">
        <v>15173.864947978185</v>
      </c>
      <c r="T483" s="107"/>
      <c r="X483" s="107"/>
      <c r="Y483" s="107"/>
    </row>
    <row r="484" spans="1:25">
      <c r="B484" s="5">
        <v>2016</v>
      </c>
      <c r="C484" s="33"/>
      <c r="D484" s="33"/>
      <c r="E484" s="33"/>
      <c r="F484" s="33"/>
      <c r="G484" s="33"/>
      <c r="H484" s="33"/>
      <c r="I484" s="33"/>
      <c r="J484" s="33"/>
      <c r="K484" s="33"/>
      <c r="L484" s="33"/>
      <c r="M484" s="34">
        <v>5580.3947907199999</v>
      </c>
      <c r="N484" s="34">
        <v>5580.3947907199999</v>
      </c>
      <c r="O484" s="34">
        <v>5540.1747907199997</v>
      </c>
      <c r="P484" s="34">
        <v>5540.1747907199997</v>
      </c>
      <c r="Q484" s="34">
        <v>5540.1747907199997</v>
      </c>
      <c r="R484" s="34">
        <v>7143.4854849999992</v>
      </c>
      <c r="S484" s="34">
        <v>7574.6301913290663</v>
      </c>
      <c r="T484" s="107"/>
      <c r="X484" s="107"/>
      <c r="Y484" s="107"/>
    </row>
    <row r="485" spans="1:25">
      <c r="B485" s="5">
        <v>2015</v>
      </c>
      <c r="C485" s="33"/>
      <c r="D485" s="33"/>
      <c r="E485" s="33"/>
      <c r="F485" s="33"/>
      <c r="G485" s="33"/>
      <c r="H485" s="33"/>
      <c r="I485" s="33"/>
      <c r="J485" s="33"/>
      <c r="K485" s="33"/>
      <c r="L485" s="34">
        <v>3825.1094003199996</v>
      </c>
      <c r="M485" s="34">
        <v>3825.1094003199996</v>
      </c>
      <c r="N485" s="34">
        <v>3825.1094003199996</v>
      </c>
      <c r="O485" s="34">
        <v>3825.1094003199996</v>
      </c>
      <c r="P485" s="34">
        <v>3825.1094003199996</v>
      </c>
      <c r="Q485" s="34">
        <v>3755.3794003200001</v>
      </c>
      <c r="R485" s="34">
        <v>4961.9891519999983</v>
      </c>
      <c r="S485" s="34">
        <v>5133.3921336513158</v>
      </c>
      <c r="T485" s="107"/>
      <c r="X485" s="107"/>
      <c r="Y485" s="107"/>
    </row>
    <row r="486" spans="1:25">
      <c r="B486" s="5">
        <v>2014</v>
      </c>
      <c r="C486" s="33"/>
      <c r="D486" s="33"/>
      <c r="E486" s="33"/>
      <c r="F486" s="33"/>
      <c r="G486" s="33"/>
      <c r="H486" s="33"/>
      <c r="I486" s="33"/>
      <c r="J486" s="33"/>
      <c r="K486" s="34">
        <v>1653.8786203200002</v>
      </c>
      <c r="L486" s="34">
        <v>1653.8786203200002</v>
      </c>
      <c r="M486" s="34">
        <v>1653.8786203200002</v>
      </c>
      <c r="N486" s="34">
        <v>1592.7986203200001</v>
      </c>
      <c r="O486" s="34">
        <v>1434.5086203200001</v>
      </c>
      <c r="P486" s="34">
        <v>1434.5086203200001</v>
      </c>
      <c r="Q486" s="34">
        <v>1434.5086203200001</v>
      </c>
      <c r="R486" s="34">
        <v>1891.0652049999997</v>
      </c>
      <c r="S486" s="34">
        <v>2005.2003501152058</v>
      </c>
      <c r="T486" s="107"/>
      <c r="X486" s="107"/>
      <c r="Y486" s="107"/>
    </row>
    <row r="487" spans="1:25">
      <c r="B487" s="5">
        <v>2013</v>
      </c>
      <c r="C487" s="33"/>
      <c r="D487" s="33"/>
      <c r="E487" s="33"/>
      <c r="F487" s="33"/>
      <c r="G487" s="33"/>
      <c r="H487" s="33"/>
      <c r="I487" s="33"/>
      <c r="J487" s="34">
        <v>9997.7575515199987</v>
      </c>
      <c r="K487" s="34">
        <v>9997.7575515199987</v>
      </c>
      <c r="L487" s="34">
        <v>9997.7575515199987</v>
      </c>
      <c r="M487" s="34">
        <v>9997.7575515199987</v>
      </c>
      <c r="N487" s="34">
        <v>9863.3775515200014</v>
      </c>
      <c r="O487" s="34">
        <v>9693.1875515200009</v>
      </c>
      <c r="P487" s="34">
        <v>9693.1875515200009</v>
      </c>
      <c r="Q487" s="34">
        <v>9556.4575515200013</v>
      </c>
      <c r="R487" s="34">
        <v>12487.923293</v>
      </c>
      <c r="S487" s="34">
        <v>13241.63127380657</v>
      </c>
      <c r="T487" s="107"/>
      <c r="X487" s="107"/>
      <c r="Y487" s="107"/>
    </row>
    <row r="488" spans="1:25">
      <c r="B488" s="5">
        <v>2012</v>
      </c>
      <c r="C488" s="33"/>
      <c r="D488" s="33"/>
      <c r="E488" s="33"/>
      <c r="F488" s="33"/>
      <c r="G488" s="33"/>
      <c r="H488" s="33"/>
      <c r="I488" s="34">
        <v>4754.9391510000005</v>
      </c>
      <c r="J488" s="34">
        <v>4754.9391510000005</v>
      </c>
      <c r="K488" s="34">
        <v>4754.9391510000005</v>
      </c>
      <c r="L488" s="34">
        <v>4754.9391510000005</v>
      </c>
      <c r="M488" s="34">
        <v>4754.9391510000005</v>
      </c>
      <c r="N488" s="34">
        <v>4754.9391510000005</v>
      </c>
      <c r="O488" s="34">
        <v>4754.9391510000005</v>
      </c>
      <c r="P488" s="34">
        <v>4754.9391510000005</v>
      </c>
      <c r="Q488" s="34">
        <v>4754.9391510000005</v>
      </c>
      <c r="R488" s="34">
        <v>6070.4157769999993</v>
      </c>
      <c r="S488" s="34">
        <v>6436.795415198425</v>
      </c>
      <c r="T488" s="107"/>
      <c r="X488" s="107"/>
      <c r="Y488" s="107"/>
    </row>
    <row r="489" spans="1:25">
      <c r="B489" s="5">
        <v>2011</v>
      </c>
      <c r="C489" s="33"/>
      <c r="D489" s="33"/>
      <c r="E489" s="33"/>
      <c r="F489" s="33"/>
      <c r="G489" s="33"/>
      <c r="H489" s="34">
        <v>2415.1423473700006</v>
      </c>
      <c r="I489" s="34">
        <v>2415.1423473700006</v>
      </c>
      <c r="J489" s="34">
        <v>2415.1423473700006</v>
      </c>
      <c r="K489" s="34">
        <v>2415.1423473700006</v>
      </c>
      <c r="L489" s="34">
        <v>2415.1423473700006</v>
      </c>
      <c r="M489" s="34">
        <v>2415.1423473700006</v>
      </c>
      <c r="N489" s="34">
        <v>2365.8823473699999</v>
      </c>
      <c r="O489" s="34">
        <v>2194.6023473699997</v>
      </c>
      <c r="P489" s="34">
        <v>2144.36234737</v>
      </c>
      <c r="Q489" s="34">
        <v>1923.8710900000001</v>
      </c>
      <c r="R489" s="34">
        <v>1923.8710900000001</v>
      </c>
      <c r="S489" s="34">
        <v>1960.0657956031978</v>
      </c>
      <c r="T489" s="107"/>
      <c r="Y489" s="107"/>
    </row>
    <row r="490" spans="1:25">
      <c r="B490" s="5">
        <v>2010</v>
      </c>
      <c r="C490" s="33"/>
      <c r="D490" s="33"/>
      <c r="E490" s="33"/>
      <c r="F490" s="33"/>
      <c r="G490" s="34">
        <v>16360.17475</v>
      </c>
      <c r="H490" s="34">
        <v>16360.17475</v>
      </c>
      <c r="I490" s="34">
        <v>16360.17475</v>
      </c>
      <c r="J490" s="34">
        <v>16360.17475</v>
      </c>
      <c r="K490" s="34">
        <v>16360.17475</v>
      </c>
      <c r="L490" s="34">
        <v>16360.17475</v>
      </c>
      <c r="M490" s="34">
        <v>16360.17475</v>
      </c>
      <c r="N490" s="34">
        <v>16360.17475</v>
      </c>
      <c r="O490" s="34">
        <v>16360.17475</v>
      </c>
      <c r="P490" s="34">
        <v>16206.18475</v>
      </c>
      <c r="Q490" s="34">
        <v>16206.18475</v>
      </c>
      <c r="R490" s="34">
        <v>21029.316830000007</v>
      </c>
      <c r="S490" s="34">
        <v>22245.548541404438</v>
      </c>
      <c r="T490" s="107"/>
      <c r="X490" s="107"/>
      <c r="Y490" s="107"/>
    </row>
    <row r="491" spans="1:25">
      <c r="B491" s="5">
        <v>2009</v>
      </c>
      <c r="C491" s="33"/>
      <c r="D491" s="33"/>
      <c r="E491" s="33"/>
      <c r="F491" s="34">
        <v>2485.3006869200003</v>
      </c>
      <c r="G491" s="34">
        <v>2485.3006869200003</v>
      </c>
      <c r="H491" s="34">
        <v>2485.3006869200003</v>
      </c>
      <c r="I491" s="34">
        <v>2485.3006869200003</v>
      </c>
      <c r="J491" s="34">
        <v>2485.3006869200003</v>
      </c>
      <c r="K491" s="34">
        <v>2485.3006869200003</v>
      </c>
      <c r="L491" s="34">
        <v>2485.3006869200003</v>
      </c>
      <c r="M491" s="34">
        <v>2485.3006869200003</v>
      </c>
      <c r="N491" s="34">
        <v>2485.3006869200003</v>
      </c>
      <c r="O491" s="34">
        <v>2485.3006869200003</v>
      </c>
      <c r="P491" s="34">
        <v>2409.39068692</v>
      </c>
      <c r="Q491" s="34">
        <v>3044.6180400000003</v>
      </c>
      <c r="R491" s="34">
        <v>3044.6180400000003</v>
      </c>
      <c r="S491" s="34">
        <v>2872.8323255565942</v>
      </c>
      <c r="T491" s="107"/>
      <c r="X491" s="107"/>
      <c r="Y491" s="107"/>
    </row>
    <row r="492" spans="1:25">
      <c r="B492" s="5">
        <v>2008</v>
      </c>
      <c r="C492" s="33"/>
      <c r="D492" s="33"/>
      <c r="E492" s="34">
        <v>2520.8363419200005</v>
      </c>
      <c r="F492" s="34">
        <v>2520.8363419200005</v>
      </c>
      <c r="G492" s="34">
        <v>2520.8363419200005</v>
      </c>
      <c r="H492" s="34">
        <v>2520.8363419200005</v>
      </c>
      <c r="I492" s="34">
        <v>2520.8363419200005</v>
      </c>
      <c r="J492" s="34">
        <v>2520.8363419200005</v>
      </c>
      <c r="K492" s="34">
        <v>2520.8363419200005</v>
      </c>
      <c r="L492" s="34">
        <v>2520.8363419200005</v>
      </c>
      <c r="M492" s="34">
        <v>2520.8363419200005</v>
      </c>
      <c r="N492" s="34">
        <v>2442.1963419200001</v>
      </c>
      <c r="O492" s="34">
        <v>2442.1963419200001</v>
      </c>
      <c r="P492" s="34">
        <v>2390.5363419200003</v>
      </c>
      <c r="Q492" s="34">
        <v>2390.5363419200003</v>
      </c>
      <c r="R492" s="34">
        <v>3119.4611959999997</v>
      </c>
      <c r="S492" s="34">
        <v>3103.1329695781378</v>
      </c>
      <c r="T492" s="107"/>
      <c r="X492" s="107"/>
      <c r="Y492" s="107"/>
    </row>
    <row r="493" spans="1:25">
      <c r="B493" s="5">
        <v>2007</v>
      </c>
      <c r="C493" s="33"/>
      <c r="D493" s="34">
        <v>5196.8319475999997</v>
      </c>
      <c r="E493" s="34">
        <v>5196.8319475999997</v>
      </c>
      <c r="F493" s="34">
        <v>5196.8319475999997</v>
      </c>
      <c r="G493" s="34">
        <v>5196.8319475999997</v>
      </c>
      <c r="H493" s="34">
        <v>5196.8319475999997</v>
      </c>
      <c r="I493" s="34">
        <v>5196.8319475999997</v>
      </c>
      <c r="J493" s="34">
        <v>5196.8319475999997</v>
      </c>
      <c r="K493" s="34">
        <v>5196.8319475999997</v>
      </c>
      <c r="L493" s="34">
        <v>5196.8319475999997</v>
      </c>
      <c r="M493" s="34">
        <v>5196.8319475999997</v>
      </c>
      <c r="N493" s="34">
        <v>5109.5919475999999</v>
      </c>
      <c r="O493" s="34">
        <v>4467.9019475999994</v>
      </c>
      <c r="P493" s="34">
        <v>5855.8230939999994</v>
      </c>
      <c r="Q493" s="34">
        <v>5855.8230939999994</v>
      </c>
      <c r="R493" s="34">
        <v>5855.8230939999994</v>
      </c>
      <c r="S493" s="34">
        <v>6209.2510016340275</v>
      </c>
      <c r="T493" s="107"/>
      <c r="X493" s="107"/>
      <c r="Y493" s="107"/>
    </row>
    <row r="494" spans="1:25">
      <c r="B494" s="5">
        <v>2006</v>
      </c>
      <c r="C494" s="34">
        <v>4434.5204200000016</v>
      </c>
      <c r="D494" s="34">
        <v>4434.5204200000016</v>
      </c>
      <c r="E494" s="34">
        <v>4434.5204200000016</v>
      </c>
      <c r="F494" s="34">
        <v>4434.5204200000016</v>
      </c>
      <c r="G494" s="34">
        <v>4434.5204200000016</v>
      </c>
      <c r="H494" s="34">
        <v>4434.5204200000016</v>
      </c>
      <c r="I494" s="34">
        <v>4434.5204200000016</v>
      </c>
      <c r="J494" s="34">
        <v>4434.5204200000016</v>
      </c>
      <c r="K494" s="34">
        <v>4434.5204200000016</v>
      </c>
      <c r="L494" s="34">
        <v>4434.5204200000016</v>
      </c>
      <c r="M494" s="34">
        <v>4434.5204200000016</v>
      </c>
      <c r="N494" s="34">
        <v>4434.5204200000016</v>
      </c>
      <c r="O494" s="34">
        <v>4434.5204200000016</v>
      </c>
      <c r="P494" s="34">
        <v>4326.5104199999996</v>
      </c>
      <c r="Q494" s="34">
        <v>3676.0204199999998</v>
      </c>
      <c r="R494" s="34">
        <v>4068.0328120000013</v>
      </c>
      <c r="S494" s="34">
        <v>4136.9823770615913</v>
      </c>
      <c r="T494" s="107"/>
      <c r="X494" s="107"/>
      <c r="Y494" s="107"/>
    </row>
    <row r="495" spans="1:25">
      <c r="B495" s="5">
        <v>2005</v>
      </c>
      <c r="C495" s="34">
        <v>13996.661801200004</v>
      </c>
      <c r="D495" s="34">
        <v>13996.661801200004</v>
      </c>
      <c r="E495" s="34">
        <v>13996.661801200004</v>
      </c>
      <c r="F495" s="34">
        <v>13996.661801200004</v>
      </c>
      <c r="G495" s="34">
        <v>13996.661801200004</v>
      </c>
      <c r="H495" s="34">
        <v>13996.661801200004</v>
      </c>
      <c r="I495" s="34">
        <v>13996.661801200004</v>
      </c>
      <c r="J495" s="34">
        <v>13996.661801200004</v>
      </c>
      <c r="K495" s="34">
        <v>13996.661801200004</v>
      </c>
      <c r="L495" s="34">
        <v>13996.661801200004</v>
      </c>
      <c r="M495" s="34">
        <v>13996.661801200004</v>
      </c>
      <c r="N495" s="34">
        <v>13954.531801200001</v>
      </c>
      <c r="O495" s="34">
        <v>13743.901801200002</v>
      </c>
      <c r="P495" s="34">
        <v>13583.281801200001</v>
      </c>
      <c r="Q495" s="34">
        <v>13258.631801200001</v>
      </c>
      <c r="R495" s="34">
        <v>17399.304093000002</v>
      </c>
      <c r="S495" s="34">
        <v>18449.438214397549</v>
      </c>
      <c r="T495" s="107"/>
      <c r="X495" s="107"/>
      <c r="Y495" s="107"/>
    </row>
    <row r="496" spans="1:25">
      <c r="B496" s="5">
        <v>2004</v>
      </c>
      <c r="C496" s="34">
        <v>30835.868680560001</v>
      </c>
      <c r="D496" s="34">
        <v>30835.868680560001</v>
      </c>
      <c r="E496" s="34">
        <v>30835.868680560001</v>
      </c>
      <c r="F496" s="34">
        <v>30835.868680560001</v>
      </c>
      <c r="G496" s="34">
        <v>30835.868680560001</v>
      </c>
      <c r="H496" s="34">
        <v>30835.868680560001</v>
      </c>
      <c r="I496" s="34">
        <v>30835.868680560001</v>
      </c>
      <c r="J496" s="34">
        <v>30835.868680560001</v>
      </c>
      <c r="K496" s="34">
        <v>30835.868680560001</v>
      </c>
      <c r="L496" s="34">
        <v>30835.868680560001</v>
      </c>
      <c r="M496" s="34">
        <v>30835.868680560001</v>
      </c>
      <c r="N496" s="34">
        <v>30835.868680560001</v>
      </c>
      <c r="O496" s="34">
        <v>30835.868680560001</v>
      </c>
      <c r="P496" s="34">
        <v>30835.868680560001</v>
      </c>
      <c r="Q496" s="34">
        <v>29973.23868056</v>
      </c>
      <c r="R496" s="34">
        <v>39065.273625999987</v>
      </c>
      <c r="S496" s="34">
        <v>41423.056246334731</v>
      </c>
      <c r="T496" s="107"/>
      <c r="X496" s="107"/>
      <c r="Y496" s="107"/>
    </row>
    <row r="497" spans="2:25">
      <c r="B497" s="5">
        <v>2003</v>
      </c>
      <c r="C497" s="34">
        <v>91730.54613279998</v>
      </c>
      <c r="D497" s="34">
        <v>91730.54613279998</v>
      </c>
      <c r="E497" s="34">
        <v>91730.54613279998</v>
      </c>
      <c r="F497" s="34">
        <v>91730.54613279998</v>
      </c>
      <c r="G497" s="34">
        <v>91730.54613279998</v>
      </c>
      <c r="H497" s="34">
        <v>91730.54613279998</v>
      </c>
      <c r="I497" s="34">
        <v>91730.54613279998</v>
      </c>
      <c r="J497" s="34">
        <v>91730.54613279998</v>
      </c>
      <c r="K497" s="34">
        <v>91730.54613279998</v>
      </c>
      <c r="L497" s="34">
        <v>91730.54613279998</v>
      </c>
      <c r="M497" s="34">
        <v>91730.54613279998</v>
      </c>
      <c r="N497" s="34">
        <v>74719.766132799996</v>
      </c>
      <c r="O497" s="34">
        <v>74719.766132799996</v>
      </c>
      <c r="P497" s="34">
        <v>74620.766132799996</v>
      </c>
      <c r="Q497" s="34">
        <v>73710.66613279999</v>
      </c>
      <c r="R497" s="34">
        <v>95207.487223000004</v>
      </c>
      <c r="S497" s="34">
        <v>100953.73031473473</v>
      </c>
      <c r="T497" s="107"/>
      <c r="X497" s="107"/>
      <c r="Y497" s="107"/>
    </row>
    <row r="498" spans="2:25">
      <c r="B498" s="5">
        <v>2002</v>
      </c>
      <c r="C498" s="34">
        <v>3622.1178288000006</v>
      </c>
      <c r="D498" s="34">
        <v>3622.1178288000006</v>
      </c>
      <c r="E498" s="34">
        <v>3622.1178288000006</v>
      </c>
      <c r="F498" s="34">
        <v>3622.1178288000006</v>
      </c>
      <c r="G498" s="34">
        <v>3622.1178288000006</v>
      </c>
      <c r="H498" s="34">
        <v>3622.1178288000006</v>
      </c>
      <c r="I498" s="34">
        <v>3622.1178288000006</v>
      </c>
      <c r="J498" s="34">
        <v>3622.1178288000006</v>
      </c>
      <c r="K498" s="34">
        <v>3622.1178288000006</v>
      </c>
      <c r="L498" s="34">
        <v>3622.1178288000006</v>
      </c>
      <c r="M498" s="34">
        <v>3622.1178288000006</v>
      </c>
      <c r="N498" s="34">
        <v>3622.1178288000006</v>
      </c>
      <c r="O498" s="34">
        <v>3520.7178288</v>
      </c>
      <c r="P498" s="34">
        <v>3520.7178288</v>
      </c>
      <c r="Q498" s="34">
        <v>1325.6078287999999</v>
      </c>
      <c r="R498" s="34">
        <v>1982.7348650000004</v>
      </c>
      <c r="S498" s="34">
        <v>2102.4027278232452</v>
      </c>
      <c r="T498" s="107"/>
      <c r="X498" s="107"/>
      <c r="Y498" s="107"/>
    </row>
    <row r="499" spans="2:25">
      <c r="B499" s="5">
        <v>2001</v>
      </c>
      <c r="C499" s="34">
        <v>8092.4951935200015</v>
      </c>
      <c r="D499" s="34">
        <v>8092.4951935200015</v>
      </c>
      <c r="E499" s="34">
        <v>8092.4951935200015</v>
      </c>
      <c r="F499" s="34">
        <v>8092.4951935200015</v>
      </c>
      <c r="G499" s="34">
        <v>8092.4951935200015</v>
      </c>
      <c r="H499" s="34">
        <v>8092.4951935200015</v>
      </c>
      <c r="I499" s="34">
        <v>8092.4951935200015</v>
      </c>
      <c r="J499" s="34">
        <v>8092.4951935200015</v>
      </c>
      <c r="K499" s="34">
        <v>8092.4951935200015</v>
      </c>
      <c r="L499" s="34">
        <v>8092.4951935200015</v>
      </c>
      <c r="M499" s="34">
        <v>8092.4951935200015</v>
      </c>
      <c r="N499" s="34">
        <v>8092.4951935200015</v>
      </c>
      <c r="O499" s="34">
        <v>8092.4951935200015</v>
      </c>
      <c r="P499" s="34">
        <v>8092.4951935200015</v>
      </c>
      <c r="Q499" s="34">
        <v>7933.4451935199995</v>
      </c>
      <c r="R499" s="34">
        <v>7818.1287960000009</v>
      </c>
      <c r="S499" s="34">
        <v>7935.5631593943053</v>
      </c>
      <c r="T499" s="107"/>
      <c r="X499" s="107"/>
      <c r="Y499" s="107"/>
    </row>
    <row r="500" spans="2:25">
      <c r="B500" s="5">
        <v>2000</v>
      </c>
      <c r="C500" s="34">
        <v>18749.162835679999</v>
      </c>
      <c r="D500" s="34">
        <v>18749.162835679999</v>
      </c>
      <c r="E500" s="34">
        <v>18749.162835679999</v>
      </c>
      <c r="F500" s="34">
        <v>18749.162835679999</v>
      </c>
      <c r="G500" s="34">
        <v>18749.162835679999</v>
      </c>
      <c r="H500" s="34">
        <v>18749.162835679999</v>
      </c>
      <c r="I500" s="34">
        <v>18749.162835679999</v>
      </c>
      <c r="J500" s="34">
        <v>18749.162835679999</v>
      </c>
      <c r="K500" s="34">
        <v>18749.162835679999</v>
      </c>
      <c r="L500" s="34">
        <v>18749.162835679999</v>
      </c>
      <c r="M500" s="34">
        <v>18749.162835679999</v>
      </c>
      <c r="N500" s="34">
        <v>18749.162835679999</v>
      </c>
      <c r="O500" s="34">
        <v>18602.492835680001</v>
      </c>
      <c r="P500" s="34">
        <v>18602.492835680001</v>
      </c>
      <c r="Q500" s="34">
        <v>11268.43283568</v>
      </c>
      <c r="R500" s="34">
        <v>13765.732645</v>
      </c>
      <c r="S500" s="34">
        <v>14596.562744829476</v>
      </c>
      <c r="T500" s="107"/>
      <c r="X500" s="107"/>
      <c r="Y500" s="107"/>
    </row>
    <row r="501" spans="2:25">
      <c r="B501" s="5">
        <v>1999</v>
      </c>
      <c r="C501" s="34">
        <v>6956.1670872800014</v>
      </c>
      <c r="D501" s="34">
        <v>6956.1670872800014</v>
      </c>
      <c r="E501" s="34">
        <v>6956.1670872800014</v>
      </c>
      <c r="F501" s="34">
        <v>6956.1670872800014</v>
      </c>
      <c r="G501" s="34">
        <v>6956.1670872800014</v>
      </c>
      <c r="H501" s="34">
        <v>6956.1670872800014</v>
      </c>
      <c r="I501" s="34">
        <v>6956.1670872800014</v>
      </c>
      <c r="J501" s="34">
        <v>6956.1670872800014</v>
      </c>
      <c r="K501" s="34">
        <v>6956.1670872800014</v>
      </c>
      <c r="L501" s="34">
        <v>6956.1670872800014</v>
      </c>
      <c r="M501" s="34">
        <v>6956.1670872800014</v>
      </c>
      <c r="N501" s="34">
        <v>1482.8517700000002</v>
      </c>
      <c r="O501" s="34">
        <v>1482.8517700000002</v>
      </c>
      <c r="P501" s="34">
        <v>1482.8517700000002</v>
      </c>
      <c r="Q501" s="34">
        <v>1482.8517700000002</v>
      </c>
      <c r="R501" s="34">
        <v>1482.8517700000002</v>
      </c>
      <c r="S501" s="34">
        <v>1572.3492138246775</v>
      </c>
      <c r="T501" s="107"/>
      <c r="X501" s="107"/>
      <c r="Y501" s="107"/>
    </row>
    <row r="502" spans="2:25">
      <c r="B502" s="5">
        <v>1998</v>
      </c>
      <c r="C502" s="34">
        <v>20820.3639644</v>
      </c>
      <c r="D502" s="34">
        <v>20820.3639644</v>
      </c>
      <c r="E502" s="34">
        <v>20820.3639644</v>
      </c>
      <c r="F502" s="34">
        <v>20820.3639644</v>
      </c>
      <c r="G502" s="34">
        <v>20820.3639644</v>
      </c>
      <c r="H502" s="34">
        <v>20820.3639644</v>
      </c>
      <c r="I502" s="34">
        <v>20820.3639644</v>
      </c>
      <c r="J502" s="34">
        <v>20820.3639644</v>
      </c>
      <c r="K502" s="34">
        <v>20820.3639644</v>
      </c>
      <c r="L502" s="34">
        <v>20820.3639644</v>
      </c>
      <c r="M502" s="34">
        <v>20820.3639644</v>
      </c>
      <c r="N502" s="34">
        <v>11852.262163999998</v>
      </c>
      <c r="O502" s="34">
        <v>11852.262163999998</v>
      </c>
      <c r="P502" s="34">
        <v>11852.262163999998</v>
      </c>
      <c r="Q502" s="34">
        <v>11852.262163999998</v>
      </c>
      <c r="R502" s="34">
        <v>11852.262163999998</v>
      </c>
      <c r="S502" s="34">
        <v>12567.604849410791</v>
      </c>
      <c r="T502" s="107"/>
      <c r="X502" s="107"/>
      <c r="Y502" s="107"/>
    </row>
    <row r="503" spans="2:25">
      <c r="B503" s="5">
        <v>1997</v>
      </c>
      <c r="C503" s="34">
        <v>13094.046668720001</v>
      </c>
      <c r="D503" s="34">
        <v>13094.046668720001</v>
      </c>
      <c r="E503" s="34">
        <v>13094.046668720001</v>
      </c>
      <c r="F503" s="34">
        <v>13094.046668720001</v>
      </c>
      <c r="G503" s="34">
        <v>13094.046668720001</v>
      </c>
      <c r="H503" s="34">
        <v>13094.046668720001</v>
      </c>
      <c r="I503" s="34">
        <v>13094.046668720001</v>
      </c>
      <c r="J503" s="34">
        <v>13094.046668720001</v>
      </c>
      <c r="K503" s="34">
        <v>13094.046668720001</v>
      </c>
      <c r="L503" s="34">
        <v>13094.046668720001</v>
      </c>
      <c r="M503" s="34">
        <v>13094.046668720001</v>
      </c>
      <c r="N503" s="34">
        <v>13094.046668720001</v>
      </c>
      <c r="O503" s="34">
        <v>13094.046668720001</v>
      </c>
      <c r="P503" s="34">
        <v>13094.046668720001</v>
      </c>
      <c r="Q503" s="34">
        <v>10982.796668720001</v>
      </c>
      <c r="R503" s="34">
        <v>1556.5031560000007</v>
      </c>
      <c r="S503" s="34">
        <v>1650.4458255137865</v>
      </c>
      <c r="T503" s="107"/>
      <c r="X503" s="107"/>
      <c r="Y503" s="107"/>
    </row>
    <row r="504" spans="2:25">
      <c r="B504" s="5">
        <v>1996</v>
      </c>
      <c r="C504" s="34">
        <v>51433.406210399997</v>
      </c>
      <c r="D504" s="34">
        <v>51433.406210399997</v>
      </c>
      <c r="E504" s="34">
        <v>51433.406210399997</v>
      </c>
      <c r="F504" s="34">
        <v>51433.406210399997</v>
      </c>
      <c r="G504" s="34">
        <v>51433.406210399997</v>
      </c>
      <c r="H504" s="34">
        <v>51433.406210399997</v>
      </c>
      <c r="I504" s="34">
        <v>51433.406210399997</v>
      </c>
      <c r="J504" s="34">
        <v>51433.406210399997</v>
      </c>
      <c r="K504" s="34">
        <v>51433.406210399997</v>
      </c>
      <c r="L504" s="34">
        <v>51433.406210399997</v>
      </c>
      <c r="M504" s="34">
        <v>51433.406210399997</v>
      </c>
      <c r="N504" s="34">
        <v>51433.406210399997</v>
      </c>
      <c r="O504" s="34">
        <v>51433.406210399997</v>
      </c>
      <c r="P504" s="34">
        <v>51433.406210399997</v>
      </c>
      <c r="Q504" s="34">
        <v>49105.466210399994</v>
      </c>
      <c r="R504" s="34">
        <v>53416.906805000006</v>
      </c>
      <c r="S504" s="34">
        <v>55265.041558991965</v>
      </c>
      <c r="T504" s="107"/>
      <c r="X504" s="107"/>
      <c r="Y504" s="107"/>
    </row>
    <row r="505" spans="2:25">
      <c r="B505" s="5">
        <v>1995</v>
      </c>
      <c r="C505" s="34">
        <v>2542.7639952</v>
      </c>
      <c r="D505" s="34">
        <v>2542.7639952</v>
      </c>
      <c r="E505" s="34">
        <v>2542.7639952</v>
      </c>
      <c r="F505" s="34">
        <v>2542.7639952</v>
      </c>
      <c r="G505" s="34">
        <v>2542.7639952</v>
      </c>
      <c r="H505" s="34">
        <v>2542.7639952</v>
      </c>
      <c r="I505" s="34">
        <v>2542.7639952</v>
      </c>
      <c r="J505" s="34">
        <v>2542.7639952</v>
      </c>
      <c r="K505" s="34">
        <v>2542.7639952</v>
      </c>
      <c r="L505" s="34">
        <v>2542.7639952</v>
      </c>
      <c r="M505" s="34">
        <v>2542.7639952</v>
      </c>
      <c r="N505" s="34">
        <v>2542.7639952</v>
      </c>
      <c r="O505" s="34">
        <v>2542.7639952</v>
      </c>
      <c r="P505" s="34">
        <v>2542.7639952</v>
      </c>
      <c r="Q505" s="34">
        <v>2542.7639952</v>
      </c>
      <c r="R505" s="34">
        <v>3012.929842</v>
      </c>
      <c r="S505" s="34">
        <v>3194.7750707257878</v>
      </c>
      <c r="T505" s="107"/>
      <c r="X505" s="107"/>
      <c r="Y505" s="107"/>
    </row>
    <row r="506" spans="2:25">
      <c r="B506" s="5">
        <v>1994</v>
      </c>
      <c r="C506" s="34">
        <v>1605.8064308</v>
      </c>
      <c r="D506" s="34">
        <v>1605.8064308</v>
      </c>
      <c r="E506" s="34">
        <v>1605.8064308</v>
      </c>
      <c r="F506" s="34">
        <v>1605.8064308</v>
      </c>
      <c r="G506" s="34">
        <v>1605.8064308</v>
      </c>
      <c r="H506" s="34">
        <v>1605.8064308</v>
      </c>
      <c r="I506" s="34">
        <v>1605.8064308</v>
      </c>
      <c r="J506" s="34">
        <v>1605.8064308</v>
      </c>
      <c r="K506" s="34">
        <v>1605.8064308</v>
      </c>
      <c r="L506" s="34">
        <v>1605.8064308</v>
      </c>
      <c r="M506" s="34">
        <v>1605.8064308</v>
      </c>
      <c r="N506" s="34">
        <v>1605.8064308</v>
      </c>
      <c r="O506" s="34">
        <v>1605.8064308</v>
      </c>
      <c r="P506" s="34">
        <v>1605.8064308</v>
      </c>
      <c r="Q506" s="34">
        <v>1605.8064308</v>
      </c>
      <c r="R506" s="34">
        <v>1063.432476</v>
      </c>
      <c r="S506" s="34">
        <v>1127.6158894791151</v>
      </c>
      <c r="T506" s="107"/>
      <c r="X506" s="107"/>
      <c r="Y506" s="107"/>
    </row>
    <row r="507" spans="2:25">
      <c r="B507" s="5">
        <v>1993</v>
      </c>
      <c r="C507" s="34">
        <v>4614.3079840000009</v>
      </c>
      <c r="D507" s="34">
        <v>4614.3079840000009</v>
      </c>
      <c r="E507" s="34">
        <v>4614.3079840000009</v>
      </c>
      <c r="F507" s="34">
        <v>4614.3079840000009</v>
      </c>
      <c r="G507" s="34">
        <v>4614.3079840000009</v>
      </c>
      <c r="H507" s="34">
        <v>4614.3079840000009</v>
      </c>
      <c r="I507" s="34">
        <v>4614.3079840000009</v>
      </c>
      <c r="J507" s="34">
        <v>4614.3079840000009</v>
      </c>
      <c r="K507" s="34">
        <v>4614.3079840000009</v>
      </c>
      <c r="L507" s="34">
        <v>4614.3079840000009</v>
      </c>
      <c r="M507" s="34">
        <v>4614.3079840000009</v>
      </c>
      <c r="N507" s="34">
        <v>4614.3079840000009</v>
      </c>
      <c r="O507" s="34">
        <v>4614.3079840000009</v>
      </c>
      <c r="P507" s="34">
        <v>4614.3079840000009</v>
      </c>
      <c r="Q507" s="34">
        <v>4614.3079840000009</v>
      </c>
      <c r="R507" s="34">
        <v>5599.1287199999997</v>
      </c>
      <c r="S507" s="34">
        <v>5937.0638516317595</v>
      </c>
      <c r="T507" s="107"/>
      <c r="X507" s="107"/>
      <c r="Y507" s="107"/>
    </row>
    <row r="508" spans="2:25">
      <c r="B508" s="5">
        <v>1992</v>
      </c>
      <c r="C508" s="34"/>
      <c r="D508" s="34"/>
      <c r="E508" s="34"/>
      <c r="F508" s="34"/>
      <c r="G508" s="34"/>
      <c r="H508" s="34"/>
      <c r="I508" s="34"/>
      <c r="J508" s="34"/>
      <c r="K508" s="34"/>
      <c r="L508" s="34"/>
      <c r="M508" s="34"/>
      <c r="N508" s="34">
        <v>0</v>
      </c>
      <c r="O508" s="34">
        <v>0</v>
      </c>
      <c r="P508" s="34">
        <v>0</v>
      </c>
      <c r="Q508" s="34">
        <v>0</v>
      </c>
      <c r="R508" s="34">
        <v>0</v>
      </c>
      <c r="S508" s="34"/>
      <c r="T508" s="107"/>
      <c r="X508" s="107"/>
      <c r="Y508" s="107"/>
    </row>
    <row r="509" spans="2:25">
      <c r="B509" s="5">
        <v>1991</v>
      </c>
      <c r="C509" s="34">
        <v>78.628492800000004</v>
      </c>
      <c r="D509" s="34">
        <v>78.628492800000004</v>
      </c>
      <c r="E509" s="34">
        <v>78.628492800000004</v>
      </c>
      <c r="F509" s="34">
        <v>78.628492800000004</v>
      </c>
      <c r="G509" s="34">
        <v>78.628492800000004</v>
      </c>
      <c r="H509" s="34">
        <v>78.628492800000004</v>
      </c>
      <c r="I509" s="34">
        <v>78.628492800000004</v>
      </c>
      <c r="J509" s="34">
        <v>78.628492800000004</v>
      </c>
      <c r="K509" s="34">
        <v>78.628492800000004</v>
      </c>
      <c r="L509" s="34">
        <v>78.628492800000004</v>
      </c>
      <c r="M509" s="34">
        <v>78.628492800000004</v>
      </c>
      <c r="N509" s="34">
        <v>78.628492800000004</v>
      </c>
      <c r="O509" s="34">
        <v>78.628492800000004</v>
      </c>
      <c r="P509" s="34">
        <v>78.628492800000004</v>
      </c>
      <c r="Q509" s="34">
        <v>78.628492800000004</v>
      </c>
      <c r="R509" s="34">
        <v>0</v>
      </c>
      <c r="S509" s="34"/>
      <c r="T509" s="107"/>
      <c r="X509" s="107"/>
      <c r="Y509" s="107"/>
    </row>
    <row r="510" spans="2:25">
      <c r="B510" s="5">
        <v>1990</v>
      </c>
      <c r="C510" s="34">
        <v>91.934928799999994</v>
      </c>
      <c r="D510" s="34">
        <v>91.934928799999994</v>
      </c>
      <c r="E510" s="34">
        <v>91.934928799999994</v>
      </c>
      <c r="F510" s="34">
        <v>91.934928799999994</v>
      </c>
      <c r="G510" s="34">
        <v>91.934928799999994</v>
      </c>
      <c r="H510" s="34">
        <v>91.934928799999994</v>
      </c>
      <c r="I510" s="34">
        <v>91.934928799999994</v>
      </c>
      <c r="J510" s="34">
        <v>91.934928799999994</v>
      </c>
      <c r="K510" s="34">
        <v>91.934928799999994</v>
      </c>
      <c r="L510" s="34">
        <v>91.934928799999994</v>
      </c>
      <c r="M510" s="34">
        <v>91.934928799999994</v>
      </c>
      <c r="N510" s="34">
        <v>91.934928799999994</v>
      </c>
      <c r="O510" s="34">
        <v>91.934928799999994</v>
      </c>
      <c r="P510" s="34">
        <v>91.934928799999994</v>
      </c>
      <c r="Q510" s="34">
        <v>91.934928799999994</v>
      </c>
      <c r="R510" s="34">
        <v>36.967416999999998</v>
      </c>
      <c r="S510" s="34">
        <v>39.198583589429859</v>
      </c>
      <c r="T510" s="107"/>
      <c r="X510" s="107"/>
      <c r="Y510" s="107"/>
    </row>
    <row r="511" spans="2:25">
      <c r="B511" s="5">
        <v>1989</v>
      </c>
      <c r="C511" s="34">
        <v>260.53313000000003</v>
      </c>
      <c r="D511" s="34">
        <v>260.53313000000003</v>
      </c>
      <c r="E511" s="34">
        <v>260.53313000000003</v>
      </c>
      <c r="F511" s="34">
        <v>260.53313000000003</v>
      </c>
      <c r="G511" s="34">
        <v>260.53313000000003</v>
      </c>
      <c r="H511" s="34">
        <v>260.53313000000003</v>
      </c>
      <c r="I511" s="34">
        <v>260.53313000000003</v>
      </c>
      <c r="J511" s="34">
        <v>260.53313000000003</v>
      </c>
      <c r="K511" s="34">
        <v>260.53313000000003</v>
      </c>
      <c r="L511" s="34">
        <v>260.53313000000003</v>
      </c>
      <c r="M511" s="34">
        <v>260.53313000000003</v>
      </c>
      <c r="N511" s="34">
        <v>260.53313000000003</v>
      </c>
      <c r="O511" s="34">
        <v>260.53313000000003</v>
      </c>
      <c r="P511" s="34">
        <v>260.53313000000003</v>
      </c>
      <c r="Q511" s="34">
        <v>260.53313000000003</v>
      </c>
      <c r="R511" s="34">
        <v>341.18442499999998</v>
      </c>
      <c r="S511" s="34">
        <v>361.77659377105147</v>
      </c>
      <c r="T511" s="107"/>
      <c r="X511" s="107"/>
      <c r="Y511" s="107"/>
    </row>
    <row r="512" spans="2:25">
      <c r="B512" s="5">
        <v>1988</v>
      </c>
      <c r="C512" s="34">
        <v>1174.7861268000001</v>
      </c>
      <c r="D512" s="34">
        <v>1174.7861268000001</v>
      </c>
      <c r="E512" s="34">
        <v>1174.7861268000001</v>
      </c>
      <c r="F512" s="34">
        <v>1174.7861268000001</v>
      </c>
      <c r="G512" s="34">
        <v>1174.7861268000001</v>
      </c>
      <c r="H512" s="34">
        <v>1174.7861268000001</v>
      </c>
      <c r="I512" s="34">
        <v>1174.7861268000001</v>
      </c>
      <c r="J512" s="34">
        <v>1174.7861268000001</v>
      </c>
      <c r="K512" s="34">
        <v>1174.7861268000001</v>
      </c>
      <c r="L512" s="34">
        <v>1174.7861268000001</v>
      </c>
      <c r="M512" s="34">
        <v>1174.7861268000001</v>
      </c>
      <c r="N512" s="34">
        <v>1174.7861268000001</v>
      </c>
      <c r="O512" s="34">
        <v>1174.7861268000001</v>
      </c>
      <c r="P512" s="34">
        <v>1174.7861268000001</v>
      </c>
      <c r="Q512" s="34">
        <v>1174.7861268000001</v>
      </c>
      <c r="R512" s="34">
        <v>282.22079899999994</v>
      </c>
      <c r="S512" s="34">
        <v>299.25422109630171</v>
      </c>
      <c r="T512" s="107"/>
      <c r="X512" s="107"/>
      <c r="Y512" s="107"/>
    </row>
    <row r="513" spans="2:25">
      <c r="B513" s="5">
        <v>1987</v>
      </c>
      <c r="C513" s="34">
        <v>4171.4053524000001</v>
      </c>
      <c r="D513" s="34">
        <v>4171.4053524000001</v>
      </c>
      <c r="E513" s="34">
        <v>4171.4053524000001</v>
      </c>
      <c r="F513" s="34">
        <v>4171.4053524000001</v>
      </c>
      <c r="G513" s="34">
        <v>4171.4053524000001</v>
      </c>
      <c r="H513" s="34">
        <v>4171.4053524000001</v>
      </c>
      <c r="I513" s="34">
        <v>4171.4053524000001</v>
      </c>
      <c r="J513" s="34">
        <v>4171.4053524000001</v>
      </c>
      <c r="K513" s="34">
        <v>4171.4053524000001</v>
      </c>
      <c r="L513" s="34">
        <v>4171.4053524000001</v>
      </c>
      <c r="M513" s="34">
        <v>4171.4053524000001</v>
      </c>
      <c r="N513" s="34">
        <v>4171.4053524000001</v>
      </c>
      <c r="O513" s="34">
        <v>4171.4053524000001</v>
      </c>
      <c r="P513" s="34">
        <v>4171.4053524000001</v>
      </c>
      <c r="Q513" s="34">
        <v>4171.4053524000001</v>
      </c>
      <c r="R513" s="34">
        <v>5248.8771799999995</v>
      </c>
      <c r="S513" s="34">
        <v>5565.6728975919759</v>
      </c>
      <c r="T513" s="107"/>
      <c r="X513" s="107"/>
      <c r="Y513" s="107"/>
    </row>
    <row r="514" spans="2:25">
      <c r="B514" s="5">
        <v>1986</v>
      </c>
      <c r="C514" s="34">
        <v>246.80610240000001</v>
      </c>
      <c r="D514" s="34">
        <v>246.80610240000001</v>
      </c>
      <c r="E514" s="34">
        <v>246.80610240000001</v>
      </c>
      <c r="F514" s="34">
        <v>246.80610240000001</v>
      </c>
      <c r="G514" s="34">
        <v>246.80610240000001</v>
      </c>
      <c r="H514" s="34">
        <v>246.80610240000001</v>
      </c>
      <c r="I514" s="34">
        <v>246.80610240000001</v>
      </c>
      <c r="J514" s="34">
        <v>246.80610240000001</v>
      </c>
      <c r="K514" s="34">
        <v>246.80610240000001</v>
      </c>
      <c r="L514" s="34">
        <v>246.80610240000001</v>
      </c>
      <c r="M514" s="34">
        <v>246.80610240000001</v>
      </c>
      <c r="N514" s="34">
        <v>246.80610240000001</v>
      </c>
      <c r="O514" s="34">
        <v>246.80610240000001</v>
      </c>
      <c r="P514" s="34">
        <v>246.80610240000001</v>
      </c>
      <c r="Q514" s="34">
        <v>246.80610240000001</v>
      </c>
      <c r="R514" s="34">
        <v>0</v>
      </c>
      <c r="S514" s="34"/>
      <c r="T514" s="107"/>
      <c r="X514" s="107"/>
      <c r="Y514" s="107"/>
    </row>
    <row r="515" spans="2:25">
      <c r="B515" s="5">
        <v>1985</v>
      </c>
      <c r="C515" s="34"/>
      <c r="D515" s="34"/>
      <c r="E515" s="34"/>
      <c r="F515" s="34"/>
      <c r="G515" s="34"/>
      <c r="H515" s="34"/>
      <c r="I515" s="34"/>
      <c r="J515" s="34"/>
      <c r="K515" s="34"/>
      <c r="L515" s="34"/>
      <c r="M515" s="34"/>
      <c r="N515" s="34"/>
      <c r="O515" s="34"/>
      <c r="P515" s="34"/>
      <c r="Q515" s="34"/>
      <c r="R515" s="34"/>
      <c r="S515" s="34"/>
      <c r="T515" s="107"/>
      <c r="X515" s="107"/>
      <c r="Y515" s="107"/>
    </row>
    <row r="516" spans="2:25">
      <c r="B516" s="5">
        <v>1984</v>
      </c>
      <c r="C516" s="34">
        <v>57.549720800000003</v>
      </c>
      <c r="D516" s="34">
        <v>57.549720800000003</v>
      </c>
      <c r="E516" s="34">
        <v>57.549720800000003</v>
      </c>
      <c r="F516" s="34">
        <v>57.549720800000003</v>
      </c>
      <c r="G516" s="34">
        <v>57.549720800000003</v>
      </c>
      <c r="H516" s="34">
        <v>57.549720800000003</v>
      </c>
      <c r="I516" s="34">
        <v>57.549720800000003</v>
      </c>
      <c r="J516" s="34">
        <v>57.549720800000003</v>
      </c>
      <c r="K516" s="34">
        <v>57.549720800000003</v>
      </c>
      <c r="L516" s="34">
        <v>57.549720800000003</v>
      </c>
      <c r="M516" s="34">
        <v>57.549720800000003</v>
      </c>
      <c r="N516" s="34">
        <v>57.549720800000003</v>
      </c>
      <c r="O516" s="34">
        <v>57.549720800000003</v>
      </c>
      <c r="P516" s="34">
        <v>57.549720800000003</v>
      </c>
      <c r="Q516" s="34">
        <v>57.549720800000003</v>
      </c>
      <c r="R516" s="34">
        <v>0</v>
      </c>
      <c r="S516" s="34"/>
      <c r="T516" s="107"/>
    </row>
    <row r="517" spans="2:25">
      <c r="B517" s="5">
        <v>1983</v>
      </c>
      <c r="C517" s="34"/>
      <c r="D517" s="34"/>
      <c r="E517" s="34"/>
      <c r="F517" s="34"/>
      <c r="G517" s="34"/>
      <c r="H517" s="34"/>
      <c r="I517" s="34"/>
      <c r="J517" s="34"/>
      <c r="K517" s="34"/>
      <c r="L517" s="34"/>
      <c r="M517" s="34"/>
      <c r="N517" s="34"/>
      <c r="O517" s="34"/>
      <c r="P517" s="34"/>
      <c r="Q517" s="34"/>
      <c r="R517" s="34"/>
      <c r="S517" s="34"/>
      <c r="Y517" s="107"/>
    </row>
    <row r="518" spans="2:25">
      <c r="B518" s="5">
        <v>1982</v>
      </c>
      <c r="C518" s="34"/>
      <c r="D518" s="34"/>
      <c r="E518" s="34"/>
      <c r="F518" s="34"/>
      <c r="G518" s="34"/>
      <c r="H518" s="34"/>
      <c r="I518" s="34"/>
      <c r="J518" s="34"/>
      <c r="K518" s="34"/>
      <c r="L518" s="34"/>
      <c r="M518" s="34"/>
      <c r="N518" s="34"/>
      <c r="O518" s="34"/>
      <c r="P518" s="34"/>
      <c r="Q518" s="34"/>
      <c r="R518" s="34"/>
      <c r="S518" s="34"/>
      <c r="Y518" s="107"/>
    </row>
    <row r="519" spans="2:25">
      <c r="B519" s="5">
        <v>1981</v>
      </c>
      <c r="C519" s="34"/>
      <c r="D519" s="34"/>
      <c r="E519" s="34"/>
      <c r="F519" s="34"/>
      <c r="G519" s="34"/>
      <c r="H519" s="34"/>
      <c r="I519" s="34"/>
      <c r="J519" s="34"/>
      <c r="K519" s="34"/>
      <c r="L519" s="34"/>
      <c r="M519" s="34"/>
      <c r="N519" s="34"/>
      <c r="O519" s="34"/>
      <c r="P519" s="34"/>
      <c r="Q519" s="34"/>
      <c r="R519" s="34"/>
      <c r="S519" s="34"/>
    </row>
    <row r="520" spans="2:25">
      <c r="B520" s="5">
        <v>1980</v>
      </c>
      <c r="C520" s="34"/>
      <c r="D520" s="34"/>
      <c r="E520" s="34"/>
      <c r="F520" s="34"/>
      <c r="G520" s="34"/>
      <c r="H520" s="34"/>
      <c r="I520" s="34"/>
      <c r="J520" s="34"/>
      <c r="K520" s="34"/>
      <c r="L520" s="34"/>
      <c r="M520" s="34"/>
      <c r="N520" s="34"/>
      <c r="O520" s="34"/>
      <c r="P520" s="34"/>
      <c r="Q520" s="34"/>
      <c r="R520" s="34"/>
      <c r="S520" s="34"/>
    </row>
    <row r="521" spans="2:25">
      <c r="B521" s="5">
        <v>1979</v>
      </c>
      <c r="C521" s="34"/>
      <c r="D521" s="34"/>
      <c r="E521" s="34"/>
      <c r="F521" s="34"/>
      <c r="G521" s="34"/>
      <c r="H521" s="34"/>
      <c r="I521" s="34"/>
      <c r="J521" s="34"/>
      <c r="K521" s="34"/>
      <c r="L521" s="34"/>
      <c r="M521" s="34"/>
      <c r="N521" s="34"/>
      <c r="O521" s="34"/>
      <c r="P521" s="34"/>
      <c r="Q521" s="34"/>
      <c r="R521" s="34"/>
      <c r="S521" s="34"/>
    </row>
    <row r="522" spans="2:25">
      <c r="B522" s="5">
        <v>1978</v>
      </c>
      <c r="C522" s="34"/>
      <c r="D522" s="34"/>
      <c r="E522" s="34"/>
      <c r="F522" s="34"/>
      <c r="G522" s="34"/>
      <c r="H522" s="34"/>
      <c r="I522" s="34"/>
      <c r="J522" s="34"/>
      <c r="K522" s="34"/>
      <c r="L522" s="34"/>
      <c r="M522" s="34"/>
      <c r="N522" s="34"/>
      <c r="O522" s="34"/>
      <c r="P522" s="34"/>
      <c r="Q522" s="34"/>
      <c r="R522" s="34"/>
      <c r="S522" s="34"/>
    </row>
    <row r="523" spans="2:25">
      <c r="B523" s="5">
        <v>1977</v>
      </c>
      <c r="C523" s="34"/>
      <c r="D523" s="34"/>
      <c r="E523" s="34"/>
      <c r="F523" s="34"/>
      <c r="G523" s="34"/>
      <c r="H523" s="34"/>
      <c r="I523" s="34"/>
      <c r="J523" s="34"/>
      <c r="K523" s="34"/>
      <c r="L523" s="34"/>
      <c r="M523" s="34"/>
      <c r="N523" s="34"/>
      <c r="O523" s="34"/>
      <c r="P523" s="34"/>
      <c r="Q523" s="34"/>
      <c r="R523" s="34"/>
      <c r="S523" s="34"/>
    </row>
    <row r="524" spans="2:25">
      <c r="B524" s="5">
        <v>1976</v>
      </c>
      <c r="C524" s="34"/>
      <c r="D524" s="34"/>
      <c r="E524" s="34"/>
      <c r="F524" s="34"/>
      <c r="G524" s="34"/>
      <c r="H524" s="34"/>
      <c r="I524" s="34"/>
      <c r="J524" s="34"/>
      <c r="K524" s="34"/>
      <c r="L524" s="34"/>
      <c r="M524" s="34"/>
      <c r="N524" s="34"/>
      <c r="O524" s="34"/>
      <c r="P524" s="34"/>
      <c r="Q524" s="34"/>
      <c r="R524" s="34"/>
      <c r="S524" s="34"/>
    </row>
    <row r="525" spans="2:25">
      <c r="B525" s="5">
        <v>1975</v>
      </c>
      <c r="C525" s="34"/>
      <c r="D525" s="34"/>
      <c r="E525" s="34"/>
      <c r="F525" s="34"/>
      <c r="G525" s="34"/>
      <c r="H525" s="34"/>
      <c r="I525" s="34"/>
      <c r="J525" s="34"/>
      <c r="K525" s="34"/>
      <c r="L525" s="34"/>
      <c r="M525" s="34"/>
      <c r="N525" s="34"/>
      <c r="O525" s="34"/>
      <c r="P525" s="34"/>
      <c r="Q525" s="34"/>
      <c r="R525" s="34"/>
      <c r="S525" s="34"/>
    </row>
    <row r="526" spans="2:25">
      <c r="B526" s="5">
        <v>1974</v>
      </c>
      <c r="C526" s="34"/>
      <c r="D526" s="34"/>
      <c r="E526" s="34"/>
      <c r="F526" s="34"/>
      <c r="G526" s="34"/>
      <c r="H526" s="34"/>
      <c r="I526" s="34"/>
      <c r="J526" s="34"/>
      <c r="K526" s="34"/>
      <c r="L526" s="34"/>
      <c r="M526" s="34"/>
      <c r="N526" s="34"/>
      <c r="O526" s="34"/>
      <c r="P526" s="34"/>
      <c r="Q526" s="34"/>
      <c r="R526" s="34"/>
      <c r="S526" s="34"/>
    </row>
    <row r="527" spans="2:25">
      <c r="B527" s="5">
        <v>1973</v>
      </c>
      <c r="C527" s="34"/>
      <c r="D527" s="34"/>
      <c r="E527" s="34"/>
      <c r="F527" s="34"/>
      <c r="G527" s="34"/>
      <c r="H527" s="34"/>
      <c r="I527" s="34"/>
      <c r="J527" s="34"/>
      <c r="K527" s="34"/>
      <c r="L527" s="34"/>
      <c r="M527" s="34"/>
      <c r="N527" s="34"/>
      <c r="O527" s="34"/>
      <c r="P527" s="34"/>
      <c r="Q527" s="34"/>
      <c r="R527" s="34"/>
      <c r="S527" s="34"/>
    </row>
    <row r="528" spans="2:25">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25">
      <c r="B561" s="5">
        <v>1939</v>
      </c>
      <c r="C561" s="34"/>
      <c r="D561" s="34"/>
      <c r="E561" s="34"/>
      <c r="F561" s="34"/>
      <c r="G561" s="34"/>
      <c r="H561" s="34"/>
      <c r="I561" s="34"/>
      <c r="J561" s="34"/>
      <c r="K561" s="34"/>
      <c r="L561" s="34"/>
      <c r="M561" s="34"/>
      <c r="N561" s="34"/>
      <c r="O561" s="34"/>
      <c r="P561" s="34"/>
      <c r="Q561" s="34"/>
      <c r="R561" s="34"/>
      <c r="S561" s="34"/>
    </row>
    <row r="562" spans="1:25">
      <c r="B562" s="5">
        <v>1938</v>
      </c>
      <c r="C562" s="34"/>
      <c r="D562" s="34"/>
      <c r="E562" s="34"/>
      <c r="F562" s="34"/>
      <c r="G562" s="34"/>
      <c r="H562" s="34"/>
      <c r="I562" s="34"/>
      <c r="J562" s="34"/>
      <c r="K562" s="34"/>
      <c r="L562" s="34"/>
      <c r="M562" s="34"/>
      <c r="N562" s="34"/>
      <c r="O562" s="34"/>
      <c r="P562" s="34"/>
      <c r="Q562" s="34"/>
      <c r="R562" s="34"/>
      <c r="S562" s="34"/>
    </row>
    <row r="563" spans="1:25">
      <c r="B563" s="5">
        <v>1937</v>
      </c>
      <c r="C563" s="34"/>
      <c r="D563" s="34"/>
      <c r="E563" s="34"/>
      <c r="F563" s="34"/>
      <c r="G563" s="34"/>
      <c r="H563" s="34"/>
      <c r="I563" s="34"/>
      <c r="J563" s="34"/>
      <c r="K563" s="34"/>
      <c r="L563" s="34"/>
      <c r="M563" s="34"/>
      <c r="N563" s="34"/>
      <c r="O563" s="34"/>
      <c r="P563" s="34"/>
      <c r="Q563" s="34"/>
      <c r="R563" s="34"/>
      <c r="S563" s="34"/>
    </row>
    <row r="564" spans="1:25">
      <c r="B564" s="5">
        <v>1936</v>
      </c>
      <c r="C564" s="34"/>
      <c r="D564" s="34"/>
      <c r="E564" s="34"/>
      <c r="F564" s="34"/>
      <c r="G564" s="34"/>
      <c r="H564" s="34"/>
      <c r="I564" s="34"/>
      <c r="J564" s="34"/>
      <c r="K564" s="34"/>
      <c r="L564" s="34"/>
      <c r="M564" s="34"/>
      <c r="N564" s="34"/>
      <c r="O564" s="34"/>
      <c r="P564" s="34"/>
      <c r="Q564" s="34"/>
      <c r="R564" s="34"/>
      <c r="S564" s="34"/>
    </row>
    <row r="565" spans="1:25">
      <c r="B565" s="5">
        <v>1935</v>
      </c>
      <c r="C565" s="34"/>
      <c r="D565" s="34"/>
      <c r="E565" s="34"/>
      <c r="F565" s="34"/>
      <c r="G565" s="34"/>
      <c r="H565" s="34"/>
      <c r="I565" s="34"/>
      <c r="J565" s="34"/>
      <c r="K565" s="34"/>
      <c r="L565" s="34"/>
      <c r="M565" s="34"/>
      <c r="N565" s="34"/>
      <c r="O565" s="34"/>
      <c r="P565" s="34"/>
      <c r="Q565" s="34"/>
      <c r="R565" s="34"/>
      <c r="S565" s="34"/>
    </row>
    <row r="566" spans="1:25">
      <c r="B566" s="5">
        <v>1934</v>
      </c>
      <c r="C566" s="34"/>
      <c r="D566" s="34"/>
      <c r="E566" s="34"/>
      <c r="F566" s="34"/>
      <c r="G566" s="34"/>
      <c r="H566" s="34"/>
      <c r="I566" s="34"/>
      <c r="J566" s="34"/>
      <c r="K566" s="34"/>
      <c r="L566" s="34"/>
      <c r="M566" s="34"/>
      <c r="N566" s="34"/>
      <c r="O566" s="34"/>
      <c r="P566" s="34"/>
      <c r="Q566" s="34"/>
      <c r="R566" s="34"/>
      <c r="S566" s="34"/>
    </row>
    <row r="567" spans="1:25">
      <c r="B567" s="5">
        <v>1933</v>
      </c>
      <c r="C567" s="34"/>
      <c r="D567" s="34"/>
      <c r="E567" s="34"/>
      <c r="F567" s="34"/>
      <c r="G567" s="34"/>
      <c r="H567" s="34"/>
      <c r="I567" s="34"/>
      <c r="J567" s="34"/>
      <c r="K567" s="34"/>
      <c r="L567" s="34"/>
      <c r="M567" s="34"/>
      <c r="N567" s="34"/>
      <c r="O567" s="34"/>
      <c r="P567" s="34"/>
      <c r="Q567" s="34"/>
      <c r="R567" s="34"/>
      <c r="S567" s="34"/>
    </row>
    <row r="568" spans="1:25">
      <c r="B568" s="5">
        <v>1932</v>
      </c>
      <c r="C568" s="34"/>
      <c r="D568" s="34"/>
      <c r="E568" s="34"/>
      <c r="F568" s="34"/>
      <c r="G568" s="34"/>
      <c r="H568" s="34"/>
      <c r="I568" s="34"/>
      <c r="J568" s="34"/>
      <c r="K568" s="34"/>
      <c r="L568" s="34"/>
      <c r="M568" s="34"/>
      <c r="N568" s="34"/>
      <c r="O568" s="34"/>
      <c r="P568" s="34"/>
      <c r="Q568" s="34"/>
      <c r="R568" s="34"/>
      <c r="S568" s="34"/>
    </row>
    <row r="569" spans="1:25">
      <c r="B569" s="5">
        <v>1931</v>
      </c>
      <c r="C569" s="34"/>
      <c r="D569" s="34"/>
      <c r="E569" s="34"/>
      <c r="F569" s="34"/>
      <c r="G569" s="34"/>
      <c r="H569" s="34"/>
      <c r="I569" s="34"/>
      <c r="J569" s="34"/>
      <c r="K569" s="34"/>
      <c r="L569" s="34"/>
      <c r="M569" s="34"/>
      <c r="N569" s="34"/>
      <c r="O569" s="34"/>
      <c r="P569" s="34"/>
      <c r="Q569" s="34"/>
      <c r="R569" s="34"/>
      <c r="S569" s="34"/>
    </row>
    <row r="570" spans="1:25">
      <c r="B570" s="5">
        <v>1930</v>
      </c>
      <c r="C570" s="34"/>
      <c r="D570" s="34"/>
      <c r="E570" s="34"/>
      <c r="F570" s="34"/>
      <c r="G570" s="34"/>
      <c r="H570" s="34"/>
      <c r="I570" s="34"/>
      <c r="J570" s="34"/>
      <c r="K570" s="34"/>
      <c r="L570" s="34"/>
      <c r="M570" s="34"/>
      <c r="N570" s="34"/>
      <c r="O570" s="34"/>
      <c r="P570" s="34"/>
      <c r="Q570" s="34"/>
      <c r="R570" s="34"/>
      <c r="S570" s="34"/>
    </row>
    <row r="571" spans="1:25" ht="38.25">
      <c r="A571" s="63" t="s">
        <v>13</v>
      </c>
      <c r="B571" s="6" t="s">
        <v>10</v>
      </c>
      <c r="C571" s="7">
        <f>SUM(C494:C570)</f>
        <v>278609.87908735994</v>
      </c>
      <c r="D571" s="7">
        <f>SUM(D493:D570)</f>
        <v>283806.71103495994</v>
      </c>
      <c r="E571" s="7">
        <f>SUM(E492:E570)</f>
        <v>286327.54737687996</v>
      </c>
      <c r="F571" s="7">
        <f>SUM(F491:F570)</f>
        <v>288812.84806379996</v>
      </c>
      <c r="G571" s="7">
        <f>SUM(G490:G570)</f>
        <v>305173.02281379991</v>
      </c>
      <c r="H571" s="7">
        <f>SUM(H484:H570)</f>
        <v>307588.16516116995</v>
      </c>
      <c r="I571" s="7">
        <f>SUM(I484:I570)</f>
        <v>312343.10431216995</v>
      </c>
      <c r="J571" s="7">
        <f t="shared" ref="J571" si="7">SUM(J484:J570)</f>
        <v>322340.86186368996</v>
      </c>
      <c r="K571" s="7">
        <f>SUM(K484:K570)</f>
        <v>323994.74048400996</v>
      </c>
      <c r="L571" s="7">
        <f t="shared" ref="L571" si="8">SUM(L484:L570)</f>
        <v>327819.84988432995</v>
      </c>
      <c r="M571" s="7">
        <f>SUM(M484:M570)</f>
        <v>333400.24467504991</v>
      </c>
      <c r="N571" s="10">
        <f>SUM(N479:N570)</f>
        <v>315805.49261136999</v>
      </c>
      <c r="O571" s="10">
        <f>SUM(O479:O570)</f>
        <v>323426.78279036999</v>
      </c>
      <c r="P571" s="10">
        <f>SUM(P479:P570)</f>
        <v>343467.28029077</v>
      </c>
      <c r="Q571" s="10">
        <f>SUM(Q479:Q570)</f>
        <v>350229.94115547999</v>
      </c>
      <c r="R571" s="10">
        <f>SUM(R478:R570)</f>
        <v>487753.11841799988</v>
      </c>
      <c r="S571" s="10">
        <f>SUM(S478:S570)</f>
        <v>606224.36568165838</v>
      </c>
    </row>
    <row r="572" spans="1:25">
      <c r="A572" s="64"/>
      <c r="B572" s="6"/>
      <c r="C572" s="7"/>
      <c r="D572" s="7"/>
      <c r="E572" s="7"/>
      <c r="F572" s="7"/>
      <c r="G572" s="7"/>
      <c r="H572" s="7"/>
      <c r="I572" s="7"/>
      <c r="J572" s="7"/>
      <c r="K572" s="7"/>
      <c r="L572" s="7"/>
      <c r="M572" s="9"/>
    </row>
    <row r="573" spans="1:25">
      <c r="A573" s="65" t="s">
        <v>115</v>
      </c>
      <c r="B573" s="5">
        <v>2022</v>
      </c>
      <c r="C573" s="33"/>
      <c r="D573" s="33"/>
      <c r="E573" s="33"/>
      <c r="F573" s="33"/>
      <c r="G573" s="33"/>
      <c r="H573" s="33"/>
      <c r="I573" s="33"/>
      <c r="J573" s="33"/>
      <c r="K573" s="33"/>
      <c r="L573" s="33"/>
      <c r="M573" s="33"/>
      <c r="N573" s="33"/>
      <c r="O573" s="33"/>
      <c r="P573" s="33"/>
      <c r="Q573" s="33"/>
      <c r="R573" s="62"/>
      <c r="S573" s="34">
        <v>760.62739028352155</v>
      </c>
    </row>
    <row r="574" spans="1:25">
      <c r="A574" s="35"/>
      <c r="B574" s="5">
        <v>2021</v>
      </c>
      <c r="C574" s="33"/>
      <c r="D574" s="33"/>
      <c r="E574" s="33"/>
      <c r="F574" s="33"/>
      <c r="G574" s="33"/>
      <c r="H574" s="33"/>
      <c r="I574" s="33"/>
      <c r="J574" s="33"/>
      <c r="K574" s="33"/>
      <c r="L574" s="33"/>
      <c r="M574" s="33"/>
      <c r="N574" s="33"/>
      <c r="O574" s="33"/>
      <c r="P574" s="33"/>
      <c r="Q574" s="33"/>
      <c r="R574" s="34">
        <v>3986.5157440000003</v>
      </c>
      <c r="S574" s="34">
        <v>4227.1217007604873</v>
      </c>
      <c r="T574" s="109"/>
      <c r="X574" s="107"/>
      <c r="Y574" s="107"/>
    </row>
    <row r="575" spans="1:25">
      <c r="B575" s="5">
        <v>2020</v>
      </c>
      <c r="C575" s="33"/>
      <c r="D575" s="33"/>
      <c r="E575" s="33"/>
      <c r="F575" s="33"/>
      <c r="G575" s="33"/>
      <c r="H575" s="33"/>
      <c r="I575" s="33"/>
      <c r="J575" s="33"/>
      <c r="K575" s="33"/>
      <c r="L575" s="33"/>
      <c r="M575" s="33"/>
      <c r="N575" s="33"/>
      <c r="O575" s="33"/>
      <c r="P575" s="33"/>
      <c r="Q575" s="34">
        <v>1330.2729999999999</v>
      </c>
      <c r="R575" s="34">
        <v>1330.2729999999999</v>
      </c>
      <c r="S575" s="34">
        <v>1410.5615598531438</v>
      </c>
      <c r="T575" s="109"/>
      <c r="X575" s="107"/>
      <c r="Y575" s="107"/>
    </row>
    <row r="576" spans="1:25">
      <c r="A576" s="37"/>
      <c r="B576" s="5">
        <v>2019</v>
      </c>
      <c r="C576" s="33"/>
      <c r="D576" s="33"/>
      <c r="E576" s="33"/>
      <c r="F576" s="33"/>
      <c r="G576" s="33"/>
      <c r="H576" s="33"/>
      <c r="I576" s="33"/>
      <c r="J576" s="33"/>
      <c r="K576" s="33"/>
      <c r="L576" s="33"/>
      <c r="M576" s="33"/>
      <c r="N576" s="33"/>
      <c r="O576" s="33"/>
      <c r="P576" s="34">
        <v>500.50474800000001</v>
      </c>
      <c r="Q576" s="34">
        <v>500.50474800000001</v>
      </c>
      <c r="R576" s="34">
        <v>500.50474800000001</v>
      </c>
      <c r="S576" s="34">
        <v>530.71268683404435</v>
      </c>
      <c r="T576" s="109"/>
      <c r="X576" s="107"/>
      <c r="Y576" s="107"/>
    </row>
    <row r="577" spans="1:25">
      <c r="A577" s="37"/>
      <c r="B577" s="5">
        <v>2018</v>
      </c>
      <c r="C577" s="33"/>
      <c r="D577" s="33"/>
      <c r="E577" s="33"/>
      <c r="F577" s="33"/>
      <c r="G577" s="33"/>
      <c r="H577" s="33"/>
      <c r="I577" s="33"/>
      <c r="J577" s="33"/>
      <c r="K577" s="33"/>
      <c r="L577" s="33"/>
      <c r="M577" s="33"/>
      <c r="N577" s="33"/>
      <c r="O577" s="34">
        <v>470.21768499999996</v>
      </c>
      <c r="P577" s="34">
        <v>470.21768499999996</v>
      </c>
      <c r="Q577" s="34">
        <v>470.21768499999996</v>
      </c>
      <c r="R577" s="34">
        <v>470.21768499999996</v>
      </c>
      <c r="S577" s="34">
        <v>498.59764967351373</v>
      </c>
      <c r="T577" s="109"/>
      <c r="X577" s="107"/>
      <c r="Y577" s="107"/>
    </row>
    <row r="578" spans="1:25">
      <c r="A578" s="37"/>
      <c r="B578" s="5">
        <v>2017</v>
      </c>
      <c r="C578" s="33"/>
      <c r="D578" s="33"/>
      <c r="E578" s="33"/>
      <c r="F578" s="33"/>
      <c r="G578" s="33"/>
      <c r="H578" s="33"/>
      <c r="I578" s="33"/>
      <c r="J578" s="33"/>
      <c r="K578" s="33"/>
      <c r="L578" s="33"/>
      <c r="M578" s="33"/>
      <c r="N578" s="34">
        <v>2835.9874280000004</v>
      </c>
      <c r="O578" s="34">
        <v>2835.9874280000004</v>
      </c>
      <c r="P578" s="34">
        <v>2835.9874280000004</v>
      </c>
      <c r="Q578" s="34">
        <v>2835.9874280000004</v>
      </c>
      <c r="R578" s="34">
        <v>2835.9874280000004</v>
      </c>
      <c r="S578" s="34">
        <v>3007.153306248857</v>
      </c>
      <c r="T578" s="109"/>
      <c r="X578" s="107"/>
      <c r="Y578" s="107"/>
    </row>
    <row r="579" spans="1:25">
      <c r="B579" s="5">
        <v>2016</v>
      </c>
      <c r="C579" s="33"/>
      <c r="D579" s="33"/>
      <c r="E579" s="33"/>
      <c r="F579" s="33"/>
      <c r="G579" s="33"/>
      <c r="H579" s="33"/>
      <c r="I579" s="33"/>
      <c r="J579" s="33"/>
      <c r="K579" s="33"/>
      <c r="L579" s="33"/>
      <c r="M579" s="34">
        <v>628.33641871999998</v>
      </c>
      <c r="N579" s="34">
        <v>628.33641871999998</v>
      </c>
      <c r="O579" s="34">
        <v>628.33641871999998</v>
      </c>
      <c r="P579" s="34">
        <v>628.33641871999998</v>
      </c>
      <c r="Q579" s="34">
        <v>628.33641871999998</v>
      </c>
      <c r="R579" s="34">
        <v>748.34726699999999</v>
      </c>
      <c r="S579" s="34">
        <v>778.34894394057164</v>
      </c>
      <c r="T579" s="109"/>
      <c r="X579" s="107"/>
      <c r="Y579" s="107"/>
    </row>
    <row r="580" spans="1:25">
      <c r="B580" s="5">
        <v>2015</v>
      </c>
      <c r="C580" s="33"/>
      <c r="D580" s="33"/>
      <c r="E580" s="33"/>
      <c r="F580" s="33"/>
      <c r="G580" s="33"/>
      <c r="H580" s="33"/>
      <c r="I580" s="33"/>
      <c r="J580" s="33"/>
      <c r="K580" s="33"/>
      <c r="L580" s="34">
        <v>512.20853199999999</v>
      </c>
      <c r="M580" s="34">
        <v>512.20853199999999</v>
      </c>
      <c r="N580" s="34">
        <v>512.20853199999999</v>
      </c>
      <c r="O580" s="34">
        <v>512.20853199999999</v>
      </c>
      <c r="P580" s="34">
        <v>512.20853199999999</v>
      </c>
      <c r="Q580" s="34">
        <v>512.20853199999999</v>
      </c>
      <c r="R580" s="34">
        <v>569.03457500000002</v>
      </c>
      <c r="S580" s="34">
        <v>583.24059560839828</v>
      </c>
      <c r="T580" s="109"/>
      <c r="X580" s="107"/>
      <c r="Y580" s="107"/>
    </row>
    <row r="581" spans="1:25">
      <c r="B581" s="5">
        <v>2014</v>
      </c>
      <c r="C581" s="33"/>
      <c r="D581" s="33"/>
      <c r="E581" s="33"/>
      <c r="F581" s="33"/>
      <c r="G581" s="33"/>
      <c r="H581" s="33"/>
      <c r="I581" s="33"/>
      <c r="J581" s="33"/>
      <c r="K581" s="34">
        <v>699.20900112000004</v>
      </c>
      <c r="L581" s="34">
        <v>699.20900112000004</v>
      </c>
      <c r="M581" s="34">
        <v>699.20900112000004</v>
      </c>
      <c r="N581" s="34">
        <v>699.20900112000004</v>
      </c>
      <c r="O581" s="34">
        <v>699.20900112000004</v>
      </c>
      <c r="P581" s="34">
        <v>699.20900112000004</v>
      </c>
      <c r="Q581" s="34">
        <v>699.20900112000004</v>
      </c>
      <c r="R581" s="34">
        <v>921.74390700000004</v>
      </c>
      <c r="S581" s="34">
        <v>977.37571403993843</v>
      </c>
      <c r="T581" s="109"/>
      <c r="X581" s="107"/>
      <c r="Y581" s="107"/>
    </row>
    <row r="582" spans="1:25">
      <c r="B582" s="5">
        <v>2013</v>
      </c>
      <c r="C582" s="33"/>
      <c r="D582" s="33"/>
      <c r="E582" s="33"/>
      <c r="F582" s="33"/>
      <c r="G582" s="33"/>
      <c r="H582" s="33"/>
      <c r="I582" s="33"/>
      <c r="J582" s="34"/>
      <c r="K582" s="34"/>
      <c r="L582" s="34"/>
      <c r="M582" s="34"/>
      <c r="N582" s="34">
        <v>0</v>
      </c>
      <c r="O582" s="34">
        <v>0</v>
      </c>
      <c r="P582" s="34">
        <v>0</v>
      </c>
      <c r="Q582" s="34">
        <v>0</v>
      </c>
      <c r="R582" s="34">
        <v>0</v>
      </c>
      <c r="S582" s="34">
        <v>0</v>
      </c>
      <c r="T582" s="109"/>
      <c r="X582" s="107"/>
      <c r="Y582" s="107"/>
    </row>
    <row r="583" spans="1:25">
      <c r="B583" s="5">
        <v>2012</v>
      </c>
      <c r="C583" s="33"/>
      <c r="D583" s="33"/>
      <c r="E583" s="33"/>
      <c r="F583" s="33"/>
      <c r="G583" s="33"/>
      <c r="H583" s="33"/>
      <c r="I583" s="34">
        <v>1478.5536900000002</v>
      </c>
      <c r="J583" s="34">
        <v>1478.5536900000002</v>
      </c>
      <c r="K583" s="34">
        <v>1478.5536900000002</v>
      </c>
      <c r="L583" s="34">
        <v>1478.5536900000002</v>
      </c>
      <c r="M583" s="34">
        <v>1478.5536900000002</v>
      </c>
      <c r="N583" s="34">
        <v>1478.5536900000002</v>
      </c>
      <c r="O583" s="34">
        <v>1478.5536900000002</v>
      </c>
      <c r="P583" s="34">
        <v>1478.5536900000002</v>
      </c>
      <c r="Q583" s="34">
        <v>1478.5536900000002</v>
      </c>
      <c r="R583" s="34">
        <v>1887.6026300000001</v>
      </c>
      <c r="S583" s="34">
        <v>2001.528791575636</v>
      </c>
      <c r="T583" s="109"/>
      <c r="X583" s="107"/>
      <c r="Y583" s="107"/>
    </row>
    <row r="584" spans="1:25">
      <c r="B584" s="5">
        <v>2011</v>
      </c>
      <c r="C584" s="33"/>
      <c r="D584" s="33"/>
      <c r="E584" s="33"/>
      <c r="F584" s="33"/>
      <c r="G584" s="33"/>
      <c r="H584" s="34">
        <v>94.576465550000009</v>
      </c>
      <c r="I584" s="34">
        <v>94.576465550000009</v>
      </c>
      <c r="J584" s="34">
        <v>94.576465550000009</v>
      </c>
      <c r="K584" s="34">
        <v>94.576465550000009</v>
      </c>
      <c r="L584" s="34">
        <v>94.576465550000009</v>
      </c>
      <c r="M584" s="34">
        <v>94.576465550000009</v>
      </c>
      <c r="N584" s="34">
        <v>94.576465550000009</v>
      </c>
      <c r="O584" s="34">
        <v>94.576465550000009</v>
      </c>
      <c r="P584" s="34">
        <v>94.576465550000009</v>
      </c>
      <c r="Q584" s="34">
        <v>94.576465550000009</v>
      </c>
      <c r="R584" s="34">
        <v>124.68491</v>
      </c>
      <c r="S584" s="34">
        <v>132.21026145742178</v>
      </c>
      <c r="T584" s="109"/>
      <c r="X584" s="107"/>
      <c r="Y584" s="107"/>
    </row>
    <row r="585" spans="1:25">
      <c r="B585" s="5">
        <v>2010</v>
      </c>
      <c r="C585" s="33"/>
      <c r="D585" s="33"/>
      <c r="E585" s="33"/>
      <c r="F585" s="33"/>
      <c r="G585" s="34">
        <v>1115.5903499999999</v>
      </c>
      <c r="H585" s="34">
        <v>1115.5903499999999</v>
      </c>
      <c r="I585" s="34">
        <v>1115.5903499999999</v>
      </c>
      <c r="J585" s="34">
        <v>1115.5903499999999</v>
      </c>
      <c r="K585" s="34">
        <v>1115.5903499999999</v>
      </c>
      <c r="L585" s="34">
        <v>1115.5903499999999</v>
      </c>
      <c r="M585" s="34">
        <v>1115.5903499999999</v>
      </c>
      <c r="N585" s="34">
        <v>1466.659803</v>
      </c>
      <c r="O585" s="34">
        <v>1466.659803</v>
      </c>
      <c r="P585" s="34">
        <v>1466.659803</v>
      </c>
      <c r="Q585" s="34">
        <v>1466.659803</v>
      </c>
      <c r="R585" s="34">
        <v>1466.659803</v>
      </c>
      <c r="S585" s="34">
        <v>1555.1799814726635</v>
      </c>
      <c r="T585" s="109"/>
      <c r="X585" s="107"/>
      <c r="Y585" s="107"/>
    </row>
    <row r="586" spans="1:25">
      <c r="B586" s="5">
        <v>2009</v>
      </c>
      <c r="C586" s="33"/>
      <c r="D586" s="33"/>
      <c r="E586" s="33"/>
      <c r="F586" s="34">
        <v>1544.5653336599999</v>
      </c>
      <c r="G586" s="34">
        <v>1544.5653336599999</v>
      </c>
      <c r="H586" s="34">
        <v>1544.5653336599999</v>
      </c>
      <c r="I586" s="34">
        <v>1544.5653336599999</v>
      </c>
      <c r="J586" s="34">
        <v>1544.5653336599999</v>
      </c>
      <c r="K586" s="34">
        <v>1544.5653336599999</v>
      </c>
      <c r="L586" s="34">
        <v>1544.5653336599999</v>
      </c>
      <c r="M586" s="34">
        <v>1544.5653336599999</v>
      </c>
      <c r="N586" s="34">
        <v>1251.0953336600001</v>
      </c>
      <c r="O586" s="34">
        <v>1251.0953336600001</v>
      </c>
      <c r="P586" s="34">
        <v>1251.0953336600001</v>
      </c>
      <c r="Q586" s="34">
        <v>1251.0953336600001</v>
      </c>
      <c r="R586" s="34">
        <v>1507.5953336600001</v>
      </c>
      <c r="S586" s="34">
        <v>1564.1897444495196</v>
      </c>
      <c r="T586" s="109"/>
      <c r="X586" s="107"/>
      <c r="Y586" s="107"/>
    </row>
    <row r="587" spans="1:25">
      <c r="B587" s="5">
        <v>2008</v>
      </c>
      <c r="C587" s="33"/>
      <c r="D587" s="33"/>
      <c r="E587" s="34">
        <v>2167.7733791999999</v>
      </c>
      <c r="F587" s="34">
        <v>2167.7733791999999</v>
      </c>
      <c r="G587" s="34">
        <v>2167.7733791999999</v>
      </c>
      <c r="H587" s="34">
        <v>2167.7733791999999</v>
      </c>
      <c r="I587" s="34">
        <v>2167.7733791999999</v>
      </c>
      <c r="J587" s="34">
        <v>2167.7733791999999</v>
      </c>
      <c r="K587" s="34">
        <v>2167.7733791999999</v>
      </c>
      <c r="L587" s="34">
        <v>2167.7733791999999</v>
      </c>
      <c r="M587" s="34">
        <v>2167.7733791999999</v>
      </c>
      <c r="N587" s="34">
        <v>2167.7733791999999</v>
      </c>
      <c r="O587" s="34">
        <v>2167.7733791999999</v>
      </c>
      <c r="P587" s="34">
        <v>2167.7733791999999</v>
      </c>
      <c r="Q587" s="34">
        <v>2167.7733791999999</v>
      </c>
      <c r="R587" s="34">
        <v>2838.8347920000001</v>
      </c>
      <c r="S587" s="34">
        <v>3010.1725227595352</v>
      </c>
      <c r="T587" s="109"/>
      <c r="X587" s="107"/>
      <c r="Y587" s="107"/>
    </row>
    <row r="588" spans="1:25">
      <c r="B588" s="5">
        <v>2007</v>
      </c>
      <c r="C588" s="33"/>
      <c r="D588" s="34">
        <v>7389.7071055200004</v>
      </c>
      <c r="E588" s="34">
        <v>7389.7071055200004</v>
      </c>
      <c r="F588" s="34">
        <v>7389.7071055200004</v>
      </c>
      <c r="G588" s="34">
        <v>7389.7071055200004</v>
      </c>
      <c r="H588" s="34">
        <v>7389.7071055200004</v>
      </c>
      <c r="I588" s="34">
        <v>7389.7071055200004</v>
      </c>
      <c r="J588" s="34">
        <v>7389.7071055200004</v>
      </c>
      <c r="K588" s="34">
        <v>7389.7071055200004</v>
      </c>
      <c r="L588" s="34">
        <v>7389.7071055200004</v>
      </c>
      <c r="M588" s="34">
        <v>7389.7071055200004</v>
      </c>
      <c r="N588" s="34">
        <v>7389.7071055200004</v>
      </c>
      <c r="O588" s="34">
        <v>7389.7071055200004</v>
      </c>
      <c r="P588" s="34">
        <v>7389.7071055200004</v>
      </c>
      <c r="Q588" s="34">
        <v>7389.7071055200004</v>
      </c>
      <c r="R588" s="34">
        <v>9447.9928259999997</v>
      </c>
      <c r="S588" s="34">
        <v>9973.563294025018</v>
      </c>
      <c r="T588" s="109"/>
      <c r="X588" s="107"/>
      <c r="Y588" s="107"/>
    </row>
    <row r="589" spans="1:25">
      <c r="B589" s="5">
        <v>2006</v>
      </c>
      <c r="C589" s="34">
        <v>1828.5502664000001</v>
      </c>
      <c r="D589" s="34">
        <v>1828.5502664000001</v>
      </c>
      <c r="E589" s="34">
        <v>1828.5502664000001</v>
      </c>
      <c r="F589" s="34">
        <v>1828.5502664000001</v>
      </c>
      <c r="G589" s="34">
        <v>1828.5502664000001</v>
      </c>
      <c r="H589" s="34">
        <v>1828.5502664000001</v>
      </c>
      <c r="I589" s="34">
        <v>1828.5502664000001</v>
      </c>
      <c r="J589" s="34">
        <v>1828.5502664000001</v>
      </c>
      <c r="K589" s="34">
        <v>1828.5502664000001</v>
      </c>
      <c r="L589" s="34">
        <v>1828.5502664000001</v>
      </c>
      <c r="M589" s="34">
        <v>1828.5502664000001</v>
      </c>
      <c r="N589" s="34">
        <v>1828.5502664000001</v>
      </c>
      <c r="O589" s="34">
        <v>1828.5502664000001</v>
      </c>
      <c r="P589" s="34">
        <v>1828.5502664000001</v>
      </c>
      <c r="Q589" s="34">
        <v>1828.5502664000001</v>
      </c>
      <c r="R589" s="34">
        <v>2394.6009140000006</v>
      </c>
      <c r="S589" s="34">
        <v>2539.1269314476076</v>
      </c>
      <c r="T589" s="109"/>
      <c r="X589" s="107"/>
      <c r="Y589" s="107"/>
    </row>
    <row r="590" spans="1:25">
      <c r="B590" s="5">
        <v>2005</v>
      </c>
      <c r="C590" s="34">
        <v>2743.708396</v>
      </c>
      <c r="D590" s="34">
        <v>2743.708396</v>
      </c>
      <c r="E590" s="34">
        <v>2743.708396</v>
      </c>
      <c r="F590" s="34">
        <v>2743.708396</v>
      </c>
      <c r="G590" s="34">
        <v>2743.708396</v>
      </c>
      <c r="H590" s="34">
        <v>2743.708396</v>
      </c>
      <c r="I590" s="34">
        <v>2743.708396</v>
      </c>
      <c r="J590" s="34">
        <v>2743.708396</v>
      </c>
      <c r="K590" s="34">
        <v>2743.708396</v>
      </c>
      <c r="L590" s="34">
        <v>2743.708396</v>
      </c>
      <c r="M590" s="34">
        <v>2743.708396</v>
      </c>
      <c r="N590" s="34">
        <v>2743.708396</v>
      </c>
      <c r="O590" s="34">
        <v>2743.708396</v>
      </c>
      <c r="P590" s="34">
        <v>2743.708396</v>
      </c>
      <c r="Q590" s="34">
        <v>2743.708396</v>
      </c>
      <c r="R590" s="34">
        <v>3330.133922</v>
      </c>
      <c r="S590" s="34">
        <v>3531.1239869832634</v>
      </c>
      <c r="T590" s="109"/>
      <c r="X590" s="107"/>
      <c r="Y590" s="107"/>
    </row>
    <row r="591" spans="1:25">
      <c r="B591" s="5">
        <v>2004</v>
      </c>
      <c r="C591" s="34">
        <v>2283.9427624</v>
      </c>
      <c r="D591" s="34">
        <v>2283.9427624</v>
      </c>
      <c r="E591" s="34">
        <v>2283.9427624</v>
      </c>
      <c r="F591" s="34">
        <v>2283.9427624</v>
      </c>
      <c r="G591" s="34">
        <v>2283.9427624</v>
      </c>
      <c r="H591" s="34">
        <v>2283.9427624</v>
      </c>
      <c r="I591" s="34">
        <v>2283.9427624</v>
      </c>
      <c r="J591" s="34">
        <v>2283.9427624</v>
      </c>
      <c r="K591" s="34">
        <v>2283.9427624</v>
      </c>
      <c r="L591" s="34">
        <v>2283.9427624</v>
      </c>
      <c r="M591" s="34">
        <v>2283.9427624</v>
      </c>
      <c r="N591" s="34">
        <v>1964.5927624000001</v>
      </c>
      <c r="O591" s="34">
        <v>1964.5927624000001</v>
      </c>
      <c r="P591" s="34">
        <v>1964.5927624000001</v>
      </c>
      <c r="Q591" s="34">
        <v>1964.5927624000001</v>
      </c>
      <c r="R591" s="34">
        <v>2344.1027623999998</v>
      </c>
      <c r="S591" s="34">
        <v>2485.5768232225782</v>
      </c>
      <c r="T591" s="109"/>
      <c r="X591" s="107"/>
      <c r="Y591" s="107"/>
    </row>
    <row r="592" spans="1:25">
      <c r="B592" s="5">
        <v>2003</v>
      </c>
      <c r="C592" s="34">
        <v>3478.9805372800001</v>
      </c>
      <c r="D592" s="34">
        <v>3478.9805372800001</v>
      </c>
      <c r="E592" s="34">
        <v>3478.9805372800001</v>
      </c>
      <c r="F592" s="34">
        <v>3478.9805372800001</v>
      </c>
      <c r="G592" s="34">
        <v>3478.9805372800001</v>
      </c>
      <c r="H592" s="34">
        <v>3478.9805372800001</v>
      </c>
      <c r="I592" s="34">
        <v>3478.9805372800001</v>
      </c>
      <c r="J592" s="34">
        <v>3478.9805372800001</v>
      </c>
      <c r="K592" s="34">
        <v>3478.9805372800001</v>
      </c>
      <c r="L592" s="34">
        <v>3478.9805372800001</v>
      </c>
      <c r="M592" s="34">
        <v>3478.9805372800001</v>
      </c>
      <c r="N592" s="34">
        <v>3478.9805372800001</v>
      </c>
      <c r="O592" s="34">
        <v>3478.9805372800001</v>
      </c>
      <c r="P592" s="34">
        <v>3478.9805372800001</v>
      </c>
      <c r="Q592" s="34">
        <v>3478.9805372800001</v>
      </c>
      <c r="R592" s="34">
        <v>4273.0939239999998</v>
      </c>
      <c r="S592" s="34">
        <v>4476.8760090719097</v>
      </c>
      <c r="T592" s="109"/>
      <c r="X592" s="107"/>
      <c r="Y592" s="107"/>
    </row>
    <row r="593" spans="2:25">
      <c r="B593" s="5">
        <v>2002</v>
      </c>
      <c r="C593" s="34">
        <v>488.46672160000003</v>
      </c>
      <c r="D593" s="34">
        <v>488.46672160000003</v>
      </c>
      <c r="E593" s="34">
        <v>488.46672160000003</v>
      </c>
      <c r="F593" s="34">
        <v>488.46672160000003</v>
      </c>
      <c r="G593" s="34">
        <v>488.46672160000003</v>
      </c>
      <c r="H593" s="34">
        <v>488.46672160000003</v>
      </c>
      <c r="I593" s="34">
        <v>488.46672160000003</v>
      </c>
      <c r="J593" s="34">
        <v>488.46672160000003</v>
      </c>
      <c r="K593" s="34">
        <v>488.46672160000003</v>
      </c>
      <c r="L593" s="34">
        <v>488.46672160000003</v>
      </c>
      <c r="M593" s="34">
        <v>488.46672160000003</v>
      </c>
      <c r="N593" s="34">
        <v>262.51672160000004</v>
      </c>
      <c r="O593" s="34">
        <v>262.51672160000004</v>
      </c>
      <c r="P593" s="34">
        <v>262.51672160000004</v>
      </c>
      <c r="Q593" s="34">
        <v>262.51672160000004</v>
      </c>
      <c r="R593" s="34">
        <v>341.82672160000004</v>
      </c>
      <c r="S593" s="34">
        <v>362.48699765591698</v>
      </c>
      <c r="T593" s="109"/>
      <c r="X593" s="107"/>
      <c r="Y593" s="107"/>
    </row>
    <row r="594" spans="2:25">
      <c r="B594" s="5">
        <v>2001</v>
      </c>
      <c r="C594" s="34">
        <v>5417.3403284000005</v>
      </c>
      <c r="D594" s="34">
        <v>5417.3403284000005</v>
      </c>
      <c r="E594" s="34">
        <v>5417.3403284000005</v>
      </c>
      <c r="F594" s="34">
        <v>5417.3403284000005</v>
      </c>
      <c r="G594" s="34">
        <v>5417.3403284000005</v>
      </c>
      <c r="H594" s="34">
        <v>5417.3403284000005</v>
      </c>
      <c r="I594" s="34">
        <v>5417.3403284000005</v>
      </c>
      <c r="J594" s="34">
        <v>5417.3403284000005</v>
      </c>
      <c r="K594" s="34">
        <v>5417.3403284000005</v>
      </c>
      <c r="L594" s="34">
        <v>5417.3403284000005</v>
      </c>
      <c r="M594" s="34">
        <v>5417.3403284000005</v>
      </c>
      <c r="N594" s="34">
        <v>4064.7003283999993</v>
      </c>
      <c r="O594" s="34">
        <v>4064.7003283999993</v>
      </c>
      <c r="P594" s="34">
        <v>4064.7003283999993</v>
      </c>
      <c r="Q594" s="34">
        <v>4064.7003283999993</v>
      </c>
      <c r="R594" s="34">
        <v>5311.2003283999993</v>
      </c>
      <c r="S594" s="34">
        <v>5631.7575359009315</v>
      </c>
      <c r="T594" s="109"/>
      <c r="X594" s="107"/>
      <c r="Y594" s="107"/>
    </row>
    <row r="595" spans="2:25">
      <c r="B595" s="5">
        <v>2000</v>
      </c>
      <c r="C595" s="34">
        <v>5629.1229162400014</v>
      </c>
      <c r="D595" s="34">
        <v>5629.1229162400014</v>
      </c>
      <c r="E595" s="34">
        <v>5629.1229162400014</v>
      </c>
      <c r="F595" s="34">
        <v>5629.1229162400014</v>
      </c>
      <c r="G595" s="34">
        <v>5629.1229162400014</v>
      </c>
      <c r="H595" s="34">
        <v>5629.1229162400014</v>
      </c>
      <c r="I595" s="34">
        <v>5629.1229162400014</v>
      </c>
      <c r="J595" s="34">
        <v>5629.1229162400014</v>
      </c>
      <c r="K595" s="34">
        <v>5629.1229162400014</v>
      </c>
      <c r="L595" s="34">
        <v>5629.1229162400014</v>
      </c>
      <c r="M595" s="34">
        <v>5629.1229162400014</v>
      </c>
      <c r="N595" s="34">
        <v>5629.1229162400014</v>
      </c>
      <c r="O595" s="34">
        <v>5629.1229162400014</v>
      </c>
      <c r="P595" s="34">
        <v>5629.1229162400014</v>
      </c>
      <c r="Q595" s="34">
        <v>5629.1229162400014</v>
      </c>
      <c r="R595" s="34">
        <v>7371.3261410000005</v>
      </c>
      <c r="S595" s="34">
        <v>7816.2221586360201</v>
      </c>
      <c r="T595" s="109"/>
      <c r="X595" s="107"/>
      <c r="Y595" s="107"/>
    </row>
    <row r="596" spans="2:25">
      <c r="B596" s="5">
        <v>1999</v>
      </c>
      <c r="C596" s="34">
        <v>4174.4903885600015</v>
      </c>
      <c r="D596" s="34">
        <v>4174.4903885600015</v>
      </c>
      <c r="E596" s="34">
        <v>4174.4903885600015</v>
      </c>
      <c r="F596" s="34">
        <v>4174.4903885600015</v>
      </c>
      <c r="G596" s="34">
        <v>4174.4903885600015</v>
      </c>
      <c r="H596" s="34">
        <v>4174.4903885600015</v>
      </c>
      <c r="I596" s="34">
        <v>4174.4903885600015</v>
      </c>
      <c r="J596" s="34">
        <v>4174.4903885600015</v>
      </c>
      <c r="K596" s="34">
        <v>4174.4903885600015</v>
      </c>
      <c r="L596" s="34">
        <v>4174.4903885600015</v>
      </c>
      <c r="M596" s="34">
        <v>4174.4903885600015</v>
      </c>
      <c r="N596" s="34">
        <v>4174.4903885600015</v>
      </c>
      <c r="O596" s="34">
        <v>4174.4903885600015</v>
      </c>
      <c r="P596" s="34">
        <v>4174.4903885600015</v>
      </c>
      <c r="Q596" s="34">
        <v>4174.4903885600015</v>
      </c>
      <c r="R596" s="34">
        <v>1014.6903885599997</v>
      </c>
      <c r="S596" s="34">
        <v>1075.9340068551496</v>
      </c>
      <c r="T596" s="109"/>
      <c r="X596" s="107"/>
      <c r="Y596" s="107"/>
    </row>
    <row r="597" spans="2:25">
      <c r="B597" s="5">
        <v>1998</v>
      </c>
      <c r="C597" s="34">
        <v>136.71182840000003</v>
      </c>
      <c r="D597" s="34">
        <v>136.71182840000003</v>
      </c>
      <c r="E597" s="34">
        <v>136.71182840000003</v>
      </c>
      <c r="F597" s="34">
        <v>136.71182840000003</v>
      </c>
      <c r="G597" s="34">
        <v>136.71182840000003</v>
      </c>
      <c r="H597" s="34">
        <v>136.71182840000003</v>
      </c>
      <c r="I597" s="34">
        <v>136.71182840000003</v>
      </c>
      <c r="J597" s="34">
        <v>136.71182840000003</v>
      </c>
      <c r="K597" s="34">
        <v>136.71182840000003</v>
      </c>
      <c r="L597" s="34">
        <v>136.71182840000003</v>
      </c>
      <c r="M597" s="34">
        <v>136.71182840000003</v>
      </c>
      <c r="N597" s="34">
        <v>136.71182840000003</v>
      </c>
      <c r="O597" s="34">
        <v>136.71182840000003</v>
      </c>
      <c r="P597" s="34">
        <v>136.71182840000003</v>
      </c>
      <c r="Q597" s="34">
        <v>136.71182840000003</v>
      </c>
      <c r="R597" s="34">
        <v>177.986018</v>
      </c>
      <c r="S597" s="34">
        <v>188.72835514374094</v>
      </c>
      <c r="T597" s="109"/>
      <c r="X597" s="107"/>
      <c r="Y597" s="107"/>
    </row>
    <row r="598" spans="2:25">
      <c r="B598" s="5">
        <v>1997</v>
      </c>
      <c r="C598" s="34">
        <v>616.36100239999996</v>
      </c>
      <c r="D598" s="34">
        <v>616.36100239999996</v>
      </c>
      <c r="E598" s="34">
        <v>616.36100239999996</v>
      </c>
      <c r="F598" s="34">
        <v>616.36100239999996</v>
      </c>
      <c r="G598" s="34">
        <v>616.36100239999996</v>
      </c>
      <c r="H598" s="34">
        <v>616.36100239999996</v>
      </c>
      <c r="I598" s="34">
        <v>616.36100239999996</v>
      </c>
      <c r="J598" s="34">
        <v>616.36100239999996</v>
      </c>
      <c r="K598" s="34">
        <v>616.36100239999996</v>
      </c>
      <c r="L598" s="34">
        <v>616.36100239999996</v>
      </c>
      <c r="M598" s="34">
        <v>616.36100239999996</v>
      </c>
      <c r="N598" s="34">
        <v>42.411002399999916</v>
      </c>
      <c r="O598" s="34">
        <v>42.411002399999916</v>
      </c>
      <c r="P598" s="34">
        <v>42.411002399999916</v>
      </c>
      <c r="Q598" s="34">
        <v>42.411002399999916</v>
      </c>
      <c r="R598" s="34">
        <v>50.541002399999918</v>
      </c>
      <c r="S598" s="34">
        <v>53.601339274419459</v>
      </c>
      <c r="T598" s="109"/>
      <c r="X598" s="107"/>
      <c r="Y598" s="107"/>
    </row>
    <row r="599" spans="2:25">
      <c r="B599" s="5">
        <v>1996</v>
      </c>
      <c r="C599" s="34">
        <v>2585.1699440000002</v>
      </c>
      <c r="D599" s="34">
        <v>2585.1699440000002</v>
      </c>
      <c r="E599" s="34">
        <v>2585.1699440000002</v>
      </c>
      <c r="F599" s="34">
        <v>2585.1699440000002</v>
      </c>
      <c r="G599" s="34">
        <v>2585.1699440000002</v>
      </c>
      <c r="H599" s="34">
        <v>2585.1699440000002</v>
      </c>
      <c r="I599" s="34">
        <v>2585.1699440000002</v>
      </c>
      <c r="J599" s="34">
        <v>2585.1699440000002</v>
      </c>
      <c r="K599" s="34">
        <v>2585.1699440000002</v>
      </c>
      <c r="L599" s="34">
        <v>2585.1699440000002</v>
      </c>
      <c r="M599" s="34">
        <v>2585.1699440000002</v>
      </c>
      <c r="N599" s="34">
        <v>2585.1699440000002</v>
      </c>
      <c r="O599" s="34">
        <v>2585.1699440000002</v>
      </c>
      <c r="P599" s="34">
        <v>2585.1699440000002</v>
      </c>
      <c r="Q599" s="34">
        <v>2585.1699440000002</v>
      </c>
      <c r="R599" s="34">
        <v>0</v>
      </c>
      <c r="S599" s="34">
        <v>0</v>
      </c>
      <c r="T599" s="109"/>
      <c r="X599" s="107"/>
      <c r="Y599" s="107"/>
    </row>
    <row r="600" spans="2:25">
      <c r="B600" s="5">
        <v>1995</v>
      </c>
      <c r="C600" s="34">
        <v>532.70754680000005</v>
      </c>
      <c r="D600" s="34">
        <v>532.70754680000005</v>
      </c>
      <c r="E600" s="34">
        <v>532.70754680000005</v>
      </c>
      <c r="F600" s="34">
        <v>532.70754680000005</v>
      </c>
      <c r="G600" s="34">
        <v>532.70754680000005</v>
      </c>
      <c r="H600" s="34">
        <v>532.70754680000005</v>
      </c>
      <c r="I600" s="34">
        <v>532.70754680000005</v>
      </c>
      <c r="J600" s="34">
        <v>532.70754680000005</v>
      </c>
      <c r="K600" s="34">
        <v>532.70754680000005</v>
      </c>
      <c r="L600" s="34">
        <v>532.70754680000005</v>
      </c>
      <c r="M600" s="34">
        <v>532.70754680000005</v>
      </c>
      <c r="N600" s="34">
        <v>532.70754680000005</v>
      </c>
      <c r="O600" s="34">
        <v>532.70754680000005</v>
      </c>
      <c r="P600" s="34">
        <v>532.70754680000005</v>
      </c>
      <c r="Q600" s="34">
        <v>532.70754680000005</v>
      </c>
      <c r="R600" s="34">
        <v>0</v>
      </c>
      <c r="S600" s="34">
        <v>0</v>
      </c>
      <c r="T600" s="109"/>
      <c r="X600" s="107"/>
      <c r="Y600" s="107"/>
    </row>
    <row r="601" spans="2:25">
      <c r="B601" s="5">
        <v>1994</v>
      </c>
      <c r="C601" s="34">
        <v>5394.0356184000002</v>
      </c>
      <c r="D601" s="34">
        <v>5394.0356184000002</v>
      </c>
      <c r="E601" s="34">
        <v>5394.0356184000002</v>
      </c>
      <c r="F601" s="34">
        <v>5394.0356184000002</v>
      </c>
      <c r="G601" s="34">
        <v>5394.0356184000002</v>
      </c>
      <c r="H601" s="34">
        <v>5394.0356184000002</v>
      </c>
      <c r="I601" s="34">
        <v>5394.0356184000002</v>
      </c>
      <c r="J601" s="34">
        <v>5394.0356184000002</v>
      </c>
      <c r="K601" s="34">
        <v>5394.0356184000002</v>
      </c>
      <c r="L601" s="34">
        <v>5394.0356184000002</v>
      </c>
      <c r="M601" s="34">
        <v>5394.0356184000002</v>
      </c>
      <c r="N601" s="34">
        <v>5394.0356184000002</v>
      </c>
      <c r="O601" s="34">
        <v>5394.0356184000002</v>
      </c>
      <c r="P601" s="34">
        <v>5394.0356184000002</v>
      </c>
      <c r="Q601" s="34">
        <v>5394.0356184000002</v>
      </c>
      <c r="R601" s="34">
        <v>7063.8269340000006</v>
      </c>
      <c r="S601" s="34">
        <v>7490.1638524992168</v>
      </c>
      <c r="T601" s="109"/>
      <c r="X601" s="107"/>
      <c r="Y601" s="107"/>
    </row>
    <row r="602" spans="2:25">
      <c r="B602" s="5">
        <v>1993</v>
      </c>
      <c r="C602" s="34">
        <v>1596.0319804000001</v>
      </c>
      <c r="D602" s="34">
        <v>1596.0319804000001</v>
      </c>
      <c r="E602" s="34">
        <v>1596.0319804000001</v>
      </c>
      <c r="F602" s="34">
        <v>1596.0319804000001</v>
      </c>
      <c r="G602" s="34">
        <v>1596.0319804000001</v>
      </c>
      <c r="H602" s="34">
        <v>1596.0319804000001</v>
      </c>
      <c r="I602" s="34">
        <v>1596.0319804000001</v>
      </c>
      <c r="J602" s="34">
        <v>1596.0319804000001</v>
      </c>
      <c r="K602" s="34">
        <v>1596.0319804000001</v>
      </c>
      <c r="L602" s="34">
        <v>1596.0319804000001</v>
      </c>
      <c r="M602" s="34">
        <v>1596.0319804000001</v>
      </c>
      <c r="N602" s="34">
        <v>1596.0319804000001</v>
      </c>
      <c r="O602" s="34">
        <v>1596.0319804000001</v>
      </c>
      <c r="P602" s="34">
        <v>1596.0319804000001</v>
      </c>
      <c r="Q602" s="34">
        <v>1596.0319804000001</v>
      </c>
      <c r="R602" s="34">
        <v>0</v>
      </c>
      <c r="S602" s="34">
        <v>0</v>
      </c>
      <c r="T602" s="109"/>
      <c r="X602" s="107"/>
      <c r="Y602" s="107"/>
    </row>
    <row r="603" spans="2:25">
      <c r="B603" s="5">
        <v>1992</v>
      </c>
      <c r="C603" s="34"/>
      <c r="D603" s="34"/>
      <c r="E603" s="34"/>
      <c r="F603" s="34"/>
      <c r="G603" s="34"/>
      <c r="H603" s="34"/>
      <c r="I603" s="34"/>
      <c r="J603" s="34"/>
      <c r="K603" s="34"/>
      <c r="L603" s="34"/>
      <c r="M603" s="34"/>
      <c r="N603" s="34"/>
      <c r="O603" s="34"/>
      <c r="P603" s="34"/>
      <c r="Q603" s="34"/>
      <c r="R603" s="34"/>
      <c r="S603" s="34"/>
      <c r="T603" s="109"/>
      <c r="X603" s="107"/>
      <c r="Y603" s="107"/>
    </row>
    <row r="604" spans="2:25">
      <c r="B604" s="5">
        <v>1991</v>
      </c>
      <c r="C604" s="34">
        <v>2.1954531200000247</v>
      </c>
      <c r="D604" s="34">
        <v>2.1954531200000247</v>
      </c>
      <c r="E604" s="34">
        <v>2.1954531200000247</v>
      </c>
      <c r="F604" s="34">
        <v>2.1954531200000247</v>
      </c>
      <c r="G604" s="34">
        <v>2.1954531200000247</v>
      </c>
      <c r="H604" s="34">
        <v>2.1954531200000247</v>
      </c>
      <c r="I604" s="34">
        <v>2.1954531200000247</v>
      </c>
      <c r="J604" s="34">
        <v>2.1954531200000247</v>
      </c>
      <c r="K604" s="34">
        <v>2.1954531200000247</v>
      </c>
      <c r="L604" s="34">
        <v>2.1954531200000247</v>
      </c>
      <c r="M604" s="34">
        <v>2.1954531200000247</v>
      </c>
      <c r="N604" s="34">
        <v>2.1954531200000247</v>
      </c>
      <c r="O604" s="34">
        <v>2.1954531200000247</v>
      </c>
      <c r="P604" s="34">
        <v>2.1954531200000247</v>
      </c>
      <c r="Q604" s="34">
        <v>2.1954531200000247</v>
      </c>
      <c r="R604" s="34">
        <v>2.1954531200000247</v>
      </c>
      <c r="S604" s="34">
        <v>0</v>
      </c>
      <c r="T604" s="109"/>
      <c r="X604" s="107"/>
      <c r="Y604" s="107"/>
    </row>
    <row r="605" spans="2:25">
      <c r="B605" s="5">
        <v>1990</v>
      </c>
      <c r="C605" s="34"/>
      <c r="D605" s="34"/>
      <c r="E605" s="34"/>
      <c r="F605" s="34"/>
      <c r="G605" s="34"/>
      <c r="H605" s="34"/>
      <c r="I605" s="34"/>
      <c r="J605" s="34"/>
      <c r="K605" s="34"/>
      <c r="L605" s="34"/>
      <c r="M605" s="34"/>
      <c r="N605" s="34"/>
      <c r="O605" s="34"/>
      <c r="P605" s="34"/>
      <c r="Q605" s="34"/>
      <c r="R605" s="34"/>
      <c r="S605" s="34"/>
      <c r="T605" s="109"/>
      <c r="X605" s="107"/>
      <c r="Y605" s="107"/>
    </row>
    <row r="606" spans="2:25">
      <c r="B606" s="5">
        <v>1989</v>
      </c>
      <c r="C606" s="34"/>
      <c r="D606" s="34"/>
      <c r="E606" s="34"/>
      <c r="F606" s="34"/>
      <c r="G606" s="34"/>
      <c r="H606" s="34"/>
      <c r="I606" s="34"/>
      <c r="J606" s="34"/>
      <c r="K606" s="34"/>
      <c r="L606" s="34"/>
      <c r="M606" s="34"/>
      <c r="N606" s="34"/>
      <c r="O606" s="34"/>
      <c r="P606" s="34"/>
      <c r="Q606" s="34"/>
      <c r="R606" s="34"/>
      <c r="S606" s="34"/>
      <c r="T606" s="109"/>
      <c r="X606" s="107"/>
      <c r="Y606" s="107"/>
    </row>
    <row r="607" spans="2:25">
      <c r="B607" s="5">
        <v>1988</v>
      </c>
      <c r="C607" s="34"/>
      <c r="D607" s="34"/>
      <c r="E607" s="34"/>
      <c r="F607" s="34"/>
      <c r="G607" s="34"/>
      <c r="H607" s="34"/>
      <c r="I607" s="34"/>
      <c r="J607" s="34"/>
      <c r="K607" s="34"/>
      <c r="L607" s="34"/>
      <c r="M607" s="34"/>
      <c r="N607" s="34"/>
      <c r="O607" s="34"/>
      <c r="P607" s="34"/>
      <c r="Q607" s="34"/>
      <c r="R607" s="34"/>
      <c r="S607" s="34"/>
      <c r="T607" s="109"/>
      <c r="X607" s="107"/>
      <c r="Y607" s="107"/>
    </row>
    <row r="608" spans="2:25">
      <c r="B608" s="5">
        <v>1987</v>
      </c>
      <c r="C608" s="34"/>
      <c r="D608" s="34"/>
      <c r="E608" s="34"/>
      <c r="F608" s="34"/>
      <c r="G608" s="34"/>
      <c r="H608" s="34"/>
      <c r="I608" s="34"/>
      <c r="J608" s="34"/>
      <c r="K608" s="34"/>
      <c r="L608" s="34"/>
      <c r="M608" s="34"/>
      <c r="N608" s="34"/>
      <c r="O608" s="34"/>
      <c r="P608" s="34"/>
      <c r="Q608" s="34"/>
      <c r="R608" s="34"/>
      <c r="S608" s="34"/>
      <c r="T608" s="109"/>
      <c r="X608" s="107"/>
      <c r="Y608" s="107"/>
    </row>
    <row r="609" spans="2:25">
      <c r="B609" s="5">
        <v>1986</v>
      </c>
      <c r="C609" s="34">
        <v>2711.2662720000003</v>
      </c>
      <c r="D609" s="34">
        <v>2711.2662720000003</v>
      </c>
      <c r="E609" s="34">
        <v>2711.2662720000003</v>
      </c>
      <c r="F609" s="34">
        <v>2711.2662720000003</v>
      </c>
      <c r="G609" s="34">
        <v>2711.2662720000003</v>
      </c>
      <c r="H609" s="34">
        <v>2711.2662720000003</v>
      </c>
      <c r="I609" s="34">
        <v>2711.2662720000003</v>
      </c>
      <c r="J609" s="34">
        <v>2711.2662720000003</v>
      </c>
      <c r="K609" s="34">
        <v>2711.2662720000003</v>
      </c>
      <c r="L609" s="34">
        <v>2711.2662720000003</v>
      </c>
      <c r="M609" s="34">
        <v>2711.2662720000003</v>
      </c>
      <c r="N609" s="34">
        <v>2711.2662720000003</v>
      </c>
      <c r="O609" s="34">
        <v>2711.2662720000003</v>
      </c>
      <c r="P609" s="34">
        <v>2711.2662720000003</v>
      </c>
      <c r="Q609" s="34">
        <v>2711.2662720000003</v>
      </c>
      <c r="R609" s="34">
        <v>0</v>
      </c>
      <c r="S609" s="34">
        <v>0</v>
      </c>
      <c r="T609" s="109"/>
      <c r="X609" s="107"/>
      <c r="Y609" s="107"/>
    </row>
    <row r="610" spans="2:25">
      <c r="B610" s="5">
        <v>1985</v>
      </c>
      <c r="C610" s="34"/>
      <c r="D610" s="34"/>
      <c r="E610" s="34"/>
      <c r="F610" s="34"/>
      <c r="G610" s="34"/>
      <c r="H610" s="34"/>
      <c r="I610" s="34"/>
      <c r="J610" s="34"/>
      <c r="K610" s="34"/>
      <c r="L610" s="34"/>
      <c r="M610" s="34"/>
      <c r="N610" s="34"/>
      <c r="O610" s="34"/>
      <c r="P610" s="34"/>
      <c r="Q610" s="34"/>
      <c r="R610" s="34"/>
      <c r="S610" s="34"/>
      <c r="T610" s="109"/>
      <c r="X610" s="107"/>
      <c r="Y610" s="107"/>
    </row>
    <row r="611" spans="2:25">
      <c r="B611" s="5">
        <v>1984</v>
      </c>
      <c r="C611" s="34"/>
      <c r="D611" s="34"/>
      <c r="E611" s="34"/>
      <c r="F611" s="34"/>
      <c r="G611" s="34"/>
      <c r="H611" s="34"/>
      <c r="I611" s="34"/>
      <c r="J611" s="34"/>
      <c r="K611" s="34"/>
      <c r="L611" s="34"/>
      <c r="M611" s="34"/>
      <c r="N611" s="34"/>
      <c r="O611" s="34"/>
      <c r="P611" s="34"/>
      <c r="Q611" s="34"/>
      <c r="R611" s="34"/>
      <c r="S611" s="34"/>
      <c r="T611" s="109"/>
      <c r="X611" s="107"/>
      <c r="Y611" s="107"/>
    </row>
    <row r="612" spans="2:25">
      <c r="B612" s="5">
        <v>1983</v>
      </c>
      <c r="C612" s="34"/>
      <c r="D612" s="34"/>
      <c r="E612" s="34"/>
      <c r="F612" s="34"/>
      <c r="G612" s="34"/>
      <c r="H612" s="34"/>
      <c r="I612" s="34"/>
      <c r="J612" s="34"/>
      <c r="K612" s="34"/>
      <c r="L612" s="34"/>
      <c r="M612" s="34"/>
      <c r="N612" s="34"/>
      <c r="O612" s="34"/>
      <c r="P612" s="34"/>
      <c r="Q612" s="34"/>
      <c r="R612" s="34"/>
      <c r="S612" s="34"/>
      <c r="T612" s="109"/>
      <c r="X612" s="107"/>
      <c r="Y612" s="107"/>
    </row>
    <row r="613" spans="2:25">
      <c r="B613" s="5">
        <v>1982</v>
      </c>
      <c r="C613" s="34"/>
      <c r="D613" s="34"/>
      <c r="E613" s="34"/>
      <c r="F613" s="34"/>
      <c r="G613" s="34"/>
      <c r="H613" s="34"/>
      <c r="I613" s="34"/>
      <c r="J613" s="34"/>
      <c r="K613" s="34"/>
      <c r="L613" s="34"/>
      <c r="M613" s="34"/>
      <c r="N613" s="34"/>
      <c r="O613" s="34"/>
      <c r="P613" s="34"/>
      <c r="Q613" s="34"/>
      <c r="R613" s="34"/>
      <c r="S613" s="34"/>
      <c r="T613" s="109"/>
      <c r="X613" s="107"/>
      <c r="Y613" s="107"/>
    </row>
    <row r="614" spans="2:25">
      <c r="B614" s="5">
        <v>1981</v>
      </c>
      <c r="C614" s="34"/>
      <c r="D614" s="34"/>
      <c r="E614" s="34"/>
      <c r="F614" s="34"/>
      <c r="G614" s="34"/>
      <c r="H614" s="34"/>
      <c r="I614" s="34"/>
      <c r="J614" s="34"/>
      <c r="K614" s="34"/>
      <c r="L614" s="34"/>
      <c r="M614" s="34"/>
      <c r="N614" s="34"/>
      <c r="O614" s="34"/>
      <c r="P614" s="34"/>
      <c r="Q614" s="34"/>
      <c r="R614" s="34"/>
      <c r="S614" s="34"/>
      <c r="T614" s="109"/>
      <c r="X614" s="107"/>
      <c r="Y614" s="107"/>
    </row>
    <row r="615" spans="2:25">
      <c r="B615" s="5">
        <v>1980</v>
      </c>
      <c r="C615" s="34"/>
      <c r="D615" s="34"/>
      <c r="E615" s="34"/>
      <c r="F615" s="34"/>
      <c r="G615" s="34"/>
      <c r="H615" s="34"/>
      <c r="I615" s="34"/>
      <c r="J615" s="34"/>
      <c r="K615" s="34"/>
      <c r="L615" s="34"/>
      <c r="M615" s="34"/>
      <c r="N615" s="34"/>
      <c r="O615" s="34"/>
      <c r="P615" s="34"/>
      <c r="Q615" s="34"/>
      <c r="R615" s="34"/>
      <c r="S615" s="34"/>
      <c r="T615" s="109"/>
      <c r="X615" s="107"/>
      <c r="Y615" s="107"/>
    </row>
    <row r="616" spans="2:25">
      <c r="B616" s="5">
        <v>1979</v>
      </c>
      <c r="C616" s="34">
        <v>57.891605200000001</v>
      </c>
      <c r="D616" s="34">
        <v>57.891605200000001</v>
      </c>
      <c r="E616" s="34">
        <v>57.891605200000001</v>
      </c>
      <c r="F616" s="34">
        <v>57.891605200000001</v>
      </c>
      <c r="G616" s="34">
        <v>57.891605200000001</v>
      </c>
      <c r="H616" s="34">
        <v>57.891605200000001</v>
      </c>
      <c r="I616" s="34">
        <v>57.891605200000001</v>
      </c>
      <c r="J616" s="34">
        <v>57.891605200000001</v>
      </c>
      <c r="K616" s="34">
        <v>57.891605200000001</v>
      </c>
      <c r="L616" s="34">
        <v>57.891605200000001</v>
      </c>
      <c r="M616" s="34">
        <v>57.891605200000001</v>
      </c>
      <c r="N616" s="34">
        <v>57.891605200000001</v>
      </c>
      <c r="O616" s="34">
        <v>57.891605200000001</v>
      </c>
      <c r="P616" s="34">
        <v>57.891605200000001</v>
      </c>
      <c r="Q616" s="34">
        <v>57.891605200000001</v>
      </c>
      <c r="R616" s="34">
        <v>0</v>
      </c>
      <c r="S616" s="34">
        <v>0</v>
      </c>
      <c r="T616" s="109"/>
      <c r="X616" s="107"/>
      <c r="Y616" s="107"/>
    </row>
    <row r="617" spans="2:25">
      <c r="B617" s="5">
        <v>1978</v>
      </c>
      <c r="C617" s="34"/>
      <c r="D617" s="34"/>
      <c r="E617" s="34"/>
      <c r="F617" s="34"/>
      <c r="G617" s="34"/>
      <c r="H617" s="34"/>
      <c r="I617" s="34"/>
      <c r="J617" s="34"/>
      <c r="K617" s="34"/>
      <c r="L617" s="34"/>
      <c r="M617" s="34"/>
      <c r="N617" s="34"/>
      <c r="O617" s="34"/>
      <c r="P617" s="34"/>
      <c r="Q617" s="34"/>
      <c r="R617" s="34"/>
      <c r="S617" s="34"/>
      <c r="X617" s="107"/>
      <c r="Y617" s="107"/>
    </row>
    <row r="618" spans="2:25">
      <c r="B618" s="5">
        <v>1977</v>
      </c>
      <c r="C618" s="34"/>
      <c r="D618" s="34"/>
      <c r="E618" s="34"/>
      <c r="F618" s="34"/>
      <c r="G618" s="34"/>
      <c r="H618" s="34"/>
      <c r="I618" s="34"/>
      <c r="J618" s="34"/>
      <c r="K618" s="34"/>
      <c r="L618" s="34"/>
      <c r="M618" s="34"/>
      <c r="N618" s="34"/>
      <c r="O618" s="34"/>
      <c r="P618" s="34"/>
      <c r="Q618" s="34"/>
      <c r="R618" s="34"/>
      <c r="S618" s="34"/>
    </row>
    <row r="619" spans="2:25">
      <c r="B619" s="5">
        <v>1976</v>
      </c>
      <c r="C619" s="34"/>
      <c r="D619" s="34"/>
      <c r="E619" s="34"/>
      <c r="F619" s="34"/>
      <c r="G619" s="34"/>
      <c r="H619" s="34"/>
      <c r="I619" s="34"/>
      <c r="J619" s="34"/>
      <c r="K619" s="34"/>
      <c r="L619" s="34"/>
      <c r="M619" s="34"/>
      <c r="N619" s="34"/>
      <c r="O619" s="34"/>
      <c r="P619" s="34"/>
      <c r="Q619" s="34"/>
      <c r="R619" s="34"/>
      <c r="S619" s="34"/>
    </row>
    <row r="620" spans="2:25">
      <c r="B620" s="5">
        <v>1975</v>
      </c>
      <c r="C620" s="34"/>
      <c r="D620" s="34"/>
      <c r="E620" s="34"/>
      <c r="F620" s="34"/>
      <c r="G620" s="34"/>
      <c r="H620" s="34"/>
      <c r="I620" s="34"/>
      <c r="J620" s="34"/>
      <c r="K620" s="34"/>
      <c r="L620" s="34"/>
      <c r="M620" s="34"/>
      <c r="N620" s="34"/>
      <c r="O620" s="34"/>
      <c r="P620" s="34"/>
      <c r="Q620" s="34"/>
      <c r="R620" s="34"/>
      <c r="S620" s="34"/>
    </row>
    <row r="621" spans="2:25">
      <c r="B621" s="5">
        <v>1974</v>
      </c>
      <c r="C621" s="34"/>
      <c r="D621" s="34"/>
      <c r="E621" s="34"/>
      <c r="F621" s="34"/>
      <c r="G621" s="34"/>
      <c r="H621" s="34"/>
      <c r="I621" s="34"/>
      <c r="J621" s="34"/>
      <c r="K621" s="34"/>
      <c r="L621" s="34"/>
      <c r="M621" s="34"/>
      <c r="N621" s="34"/>
      <c r="O621" s="34"/>
      <c r="P621" s="34"/>
      <c r="Q621" s="34"/>
      <c r="R621" s="34"/>
      <c r="S621" s="34"/>
    </row>
    <row r="622" spans="2:25">
      <c r="B622" s="5">
        <v>1973</v>
      </c>
      <c r="C622" s="34"/>
      <c r="D622" s="34"/>
      <c r="E622" s="34"/>
      <c r="F622" s="34"/>
      <c r="G622" s="34"/>
      <c r="H622" s="34"/>
      <c r="I622" s="34"/>
      <c r="J622" s="34"/>
      <c r="K622" s="34"/>
      <c r="L622" s="34"/>
      <c r="M622" s="34"/>
      <c r="N622" s="34"/>
      <c r="O622" s="34"/>
      <c r="P622" s="34"/>
      <c r="Q622" s="34"/>
      <c r="R622" s="34"/>
      <c r="S622" s="34"/>
    </row>
    <row r="623" spans="2:25">
      <c r="B623" s="5">
        <v>1972</v>
      </c>
      <c r="C623" s="34"/>
      <c r="D623" s="34"/>
      <c r="E623" s="34"/>
      <c r="F623" s="34"/>
      <c r="G623" s="34"/>
      <c r="H623" s="34"/>
      <c r="I623" s="34"/>
      <c r="J623" s="34"/>
      <c r="K623" s="34"/>
      <c r="L623" s="34"/>
      <c r="M623" s="34"/>
      <c r="N623" s="34"/>
      <c r="O623" s="34"/>
      <c r="P623" s="34"/>
      <c r="Q623" s="34"/>
      <c r="R623" s="34"/>
      <c r="S623" s="34"/>
    </row>
    <row r="624" spans="2:25">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39676.973567600005</v>
      </c>
      <c r="D666" s="7">
        <f>SUM(D588:D665)</f>
        <v>47066.680673120012</v>
      </c>
      <c r="E666" s="7">
        <f>SUM(E587:E665)</f>
        <v>49234.454052320005</v>
      </c>
      <c r="F666" s="7">
        <f>SUM(F586:F665)</f>
        <v>50779.019385980006</v>
      </c>
      <c r="G666" s="7">
        <f>SUM(G585:G665)</f>
        <v>51894.609735980004</v>
      </c>
      <c r="H666" s="7">
        <f>SUM(H579:H665)</f>
        <v>51989.186201530007</v>
      </c>
      <c r="I666" s="7">
        <f>SUM(I579:I665)</f>
        <v>53467.739891530007</v>
      </c>
      <c r="J666" s="7">
        <f t="shared" ref="J666" si="9">SUM(J579:J665)</f>
        <v>53467.739891530007</v>
      </c>
      <c r="K666" s="7">
        <f>SUM(K579:K665)</f>
        <v>54166.948892650005</v>
      </c>
      <c r="L666" s="7">
        <f t="shared" ref="L666" si="10">SUM(L579:L665)</f>
        <v>54679.157424650009</v>
      </c>
      <c r="M666" s="7">
        <f>SUM(M579:M665)</f>
        <v>55307.493843370008</v>
      </c>
      <c r="N666" s="10">
        <f>SUM(N574:N665)</f>
        <v>55729.190724370004</v>
      </c>
      <c r="O666" s="10">
        <f>SUM(O574:O665)</f>
        <v>56199.40840937</v>
      </c>
      <c r="P666" s="10">
        <f>SUM(P574:P665)</f>
        <v>56699.913157369992</v>
      </c>
      <c r="Q666" s="10">
        <f>SUM(Q574:Q665)</f>
        <v>58030.186157370008</v>
      </c>
      <c r="R666" s="10">
        <f>SUM(R573:R665)</f>
        <v>62311.519158140014</v>
      </c>
      <c r="S666" s="10">
        <f>SUM(S573:S665)</f>
        <v>66662.182139673023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25">
      <c r="B753" s="5">
        <v>1937</v>
      </c>
      <c r="C753" s="34"/>
      <c r="D753" s="34"/>
      <c r="E753" s="34"/>
      <c r="F753" s="34"/>
      <c r="G753" s="34"/>
      <c r="H753" s="34"/>
      <c r="I753" s="34"/>
      <c r="J753" s="34"/>
      <c r="K753" s="34"/>
      <c r="L753" s="34"/>
      <c r="M753" s="34"/>
      <c r="N753" s="34"/>
      <c r="O753" s="34"/>
      <c r="P753" s="34"/>
      <c r="Q753" s="34"/>
      <c r="R753" s="34"/>
      <c r="S753" s="34"/>
    </row>
    <row r="754" spans="1:25">
      <c r="B754" s="5">
        <v>1936</v>
      </c>
      <c r="C754" s="34"/>
      <c r="D754" s="34"/>
      <c r="E754" s="34"/>
      <c r="F754" s="34"/>
      <c r="G754" s="34"/>
      <c r="H754" s="34"/>
      <c r="I754" s="34"/>
      <c r="J754" s="34"/>
      <c r="K754" s="34"/>
      <c r="L754" s="34"/>
      <c r="M754" s="34"/>
      <c r="N754" s="34"/>
      <c r="O754" s="34"/>
      <c r="P754" s="34"/>
      <c r="Q754" s="34"/>
      <c r="R754" s="34"/>
      <c r="S754" s="34"/>
    </row>
    <row r="755" spans="1:25">
      <c r="B755" s="5">
        <v>1935</v>
      </c>
      <c r="C755" s="34"/>
      <c r="D755" s="34"/>
      <c r="E755" s="34"/>
      <c r="F755" s="34"/>
      <c r="G755" s="34"/>
      <c r="H755" s="34"/>
      <c r="I755" s="34"/>
      <c r="J755" s="34"/>
      <c r="K755" s="34"/>
      <c r="L755" s="34"/>
      <c r="M755" s="34"/>
      <c r="N755" s="34"/>
      <c r="O755" s="34"/>
      <c r="P755" s="34"/>
      <c r="Q755" s="34"/>
      <c r="R755" s="34"/>
      <c r="S755" s="34"/>
    </row>
    <row r="756" spans="1:25">
      <c r="B756" s="5">
        <v>1934</v>
      </c>
      <c r="C756" s="34"/>
      <c r="D756" s="34"/>
      <c r="E756" s="34"/>
      <c r="F756" s="34"/>
      <c r="G756" s="34"/>
      <c r="H756" s="34"/>
      <c r="I756" s="34"/>
      <c r="J756" s="34"/>
      <c r="K756" s="34"/>
      <c r="L756" s="34"/>
      <c r="M756" s="34"/>
      <c r="N756" s="34"/>
      <c r="O756" s="34"/>
      <c r="P756" s="34"/>
      <c r="Q756" s="34"/>
      <c r="R756" s="34"/>
      <c r="S756" s="34"/>
    </row>
    <row r="757" spans="1:25">
      <c r="B757" s="5">
        <v>1933</v>
      </c>
      <c r="C757" s="34"/>
      <c r="D757" s="34"/>
      <c r="E757" s="34"/>
      <c r="F757" s="34"/>
      <c r="G757" s="34"/>
      <c r="H757" s="34"/>
      <c r="I757" s="34"/>
      <c r="J757" s="34"/>
      <c r="K757" s="34"/>
      <c r="L757" s="34"/>
      <c r="M757" s="34"/>
      <c r="N757" s="34"/>
      <c r="O757" s="34"/>
      <c r="P757" s="34"/>
      <c r="Q757" s="34"/>
      <c r="R757" s="34"/>
      <c r="S757" s="34"/>
    </row>
    <row r="758" spans="1:25">
      <c r="B758" s="5">
        <v>1932</v>
      </c>
      <c r="C758" s="34"/>
      <c r="D758" s="34"/>
      <c r="E758" s="34"/>
      <c r="F758" s="34"/>
      <c r="G758" s="34"/>
      <c r="H758" s="34"/>
      <c r="I758" s="34"/>
      <c r="J758" s="34"/>
      <c r="K758" s="34"/>
      <c r="L758" s="34"/>
      <c r="M758" s="34"/>
      <c r="N758" s="34"/>
      <c r="O758" s="34"/>
      <c r="P758" s="34"/>
      <c r="Q758" s="34"/>
      <c r="R758" s="34"/>
      <c r="S758" s="34"/>
    </row>
    <row r="759" spans="1:25">
      <c r="B759" s="5">
        <v>1931</v>
      </c>
      <c r="C759" s="34"/>
      <c r="D759" s="34"/>
      <c r="E759" s="34"/>
      <c r="F759" s="34"/>
      <c r="G759" s="34"/>
      <c r="H759" s="34"/>
      <c r="I759" s="34"/>
      <c r="J759" s="34"/>
      <c r="K759" s="34"/>
      <c r="L759" s="34"/>
      <c r="M759" s="34"/>
      <c r="N759" s="34"/>
      <c r="O759" s="34"/>
      <c r="P759" s="34"/>
      <c r="Q759" s="34"/>
      <c r="R759" s="34"/>
      <c r="S759" s="34"/>
    </row>
    <row r="760" spans="1:25">
      <c r="B760" s="5">
        <v>1930</v>
      </c>
      <c r="C760" s="34"/>
      <c r="D760" s="34"/>
      <c r="E760" s="34"/>
      <c r="F760" s="34"/>
      <c r="G760" s="34"/>
      <c r="H760" s="34"/>
      <c r="I760" s="34"/>
      <c r="J760" s="34"/>
      <c r="K760" s="34"/>
      <c r="L760" s="34"/>
      <c r="M760" s="34"/>
      <c r="N760" s="34"/>
      <c r="O760" s="34"/>
      <c r="P760" s="34"/>
      <c r="Q760" s="34"/>
      <c r="R760" s="34"/>
      <c r="S760" s="34"/>
    </row>
    <row r="761" spans="1:25">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25">
      <c r="A762" s="64"/>
      <c r="B762" s="6"/>
      <c r="C762" s="7"/>
      <c r="D762" s="7"/>
      <c r="E762" s="7"/>
      <c r="F762" s="7"/>
      <c r="G762" s="7"/>
      <c r="H762" s="7"/>
      <c r="I762" s="7"/>
      <c r="J762" s="7"/>
      <c r="K762" s="7"/>
      <c r="L762" s="7"/>
      <c r="M762" s="9"/>
    </row>
    <row r="763" spans="1:25">
      <c r="A763" s="65" t="s">
        <v>15</v>
      </c>
      <c r="B763" s="5">
        <v>2022</v>
      </c>
      <c r="C763" s="33"/>
      <c r="D763" s="33"/>
      <c r="E763" s="33"/>
      <c r="F763" s="33"/>
      <c r="G763" s="33"/>
      <c r="H763" s="33"/>
      <c r="I763" s="33"/>
      <c r="J763" s="33"/>
      <c r="K763" s="33"/>
      <c r="L763" s="33"/>
      <c r="M763" s="33"/>
      <c r="N763" s="33"/>
      <c r="O763" s="33"/>
      <c r="P763" s="33"/>
      <c r="Q763" s="33"/>
      <c r="R763" s="62"/>
      <c r="S763" s="34">
        <v>25847.519378724362</v>
      </c>
    </row>
    <row r="764" spans="1:25">
      <c r="A764" s="35"/>
      <c r="B764" s="5">
        <v>2021</v>
      </c>
      <c r="C764" s="33"/>
      <c r="D764" s="33"/>
      <c r="E764" s="33"/>
      <c r="F764" s="33"/>
      <c r="G764" s="33"/>
      <c r="H764" s="33"/>
      <c r="I764" s="33"/>
      <c r="J764" s="33"/>
      <c r="K764" s="33"/>
      <c r="L764" s="33"/>
      <c r="M764" s="33"/>
      <c r="N764" s="33"/>
      <c r="O764" s="33"/>
      <c r="P764" s="33"/>
      <c r="Q764" s="33"/>
      <c r="R764" s="34">
        <v>57013.213870000007</v>
      </c>
      <c r="S764" s="34">
        <v>60295.242834083205</v>
      </c>
      <c r="T764" s="109"/>
      <c r="X764" s="109"/>
      <c r="Y764" s="109"/>
    </row>
    <row r="765" spans="1:25">
      <c r="B765" s="5">
        <v>2020</v>
      </c>
      <c r="C765" s="33"/>
      <c r="D765" s="33"/>
      <c r="E765" s="33"/>
      <c r="F765" s="33"/>
      <c r="G765" s="33"/>
      <c r="H765" s="33"/>
      <c r="I765" s="33"/>
      <c r="J765" s="33"/>
      <c r="K765" s="33"/>
      <c r="L765" s="33"/>
      <c r="M765" s="33"/>
      <c r="N765" s="33"/>
      <c r="O765" s="33"/>
      <c r="P765" s="33"/>
      <c r="Q765" s="34">
        <v>31882.952544000007</v>
      </c>
      <c r="R765" s="34">
        <v>31882.952544000007</v>
      </c>
      <c r="S765" s="34">
        <v>33807.2465375065</v>
      </c>
      <c r="T765" s="109"/>
      <c r="U765" s="107"/>
      <c r="X765" s="109"/>
      <c r="Y765" s="109"/>
    </row>
    <row r="766" spans="1:25">
      <c r="A766" s="37"/>
      <c r="B766" s="5">
        <v>2019</v>
      </c>
      <c r="C766" s="33"/>
      <c r="D766" s="33"/>
      <c r="E766" s="33"/>
      <c r="F766" s="33"/>
      <c r="G766" s="33"/>
      <c r="H766" s="33"/>
      <c r="I766" s="33"/>
      <c r="J766" s="33"/>
      <c r="K766" s="33"/>
      <c r="L766" s="33"/>
      <c r="M766" s="33"/>
      <c r="N766" s="33"/>
      <c r="O766" s="33"/>
      <c r="P766" s="34">
        <v>15098.456826000001</v>
      </c>
      <c r="Q766" s="34">
        <v>15098.456826000001</v>
      </c>
      <c r="R766" s="34">
        <v>15098.456826000001</v>
      </c>
      <c r="S766" s="34">
        <v>15894.692643692777</v>
      </c>
      <c r="T766" s="109"/>
      <c r="U766" s="107"/>
      <c r="X766" s="109"/>
      <c r="Y766" s="109"/>
    </row>
    <row r="767" spans="1:25">
      <c r="A767" s="37"/>
      <c r="B767" s="5">
        <v>2018</v>
      </c>
      <c r="C767" s="33"/>
      <c r="D767" s="33"/>
      <c r="E767" s="33"/>
      <c r="F767" s="33"/>
      <c r="G767" s="33"/>
      <c r="H767" s="33"/>
      <c r="I767" s="33"/>
      <c r="J767" s="33"/>
      <c r="K767" s="33"/>
      <c r="L767" s="33"/>
      <c r="M767" s="33"/>
      <c r="N767" s="33"/>
      <c r="O767" s="34">
        <v>6105.8145670000004</v>
      </c>
      <c r="P767" s="34">
        <v>6105.8145670000004</v>
      </c>
      <c r="Q767" s="34">
        <v>6105.8145670000004</v>
      </c>
      <c r="R767" s="34">
        <v>6105.8145670000004</v>
      </c>
      <c r="S767" s="34">
        <v>6124.8427246601514</v>
      </c>
      <c r="T767" s="109"/>
      <c r="U767" s="107"/>
      <c r="X767" s="109"/>
      <c r="Y767" s="109"/>
    </row>
    <row r="768" spans="1:25">
      <c r="A768" s="37"/>
      <c r="B768" s="5">
        <v>2017</v>
      </c>
      <c r="C768" s="33"/>
      <c r="D768" s="33"/>
      <c r="E768" s="33"/>
      <c r="F768" s="33"/>
      <c r="G768" s="33"/>
      <c r="H768" s="33"/>
      <c r="I768" s="33"/>
      <c r="J768" s="33"/>
      <c r="K768" s="33"/>
      <c r="L768" s="33"/>
      <c r="M768" s="33"/>
      <c r="N768" s="34">
        <v>8238.0746940000008</v>
      </c>
      <c r="O768" s="34">
        <v>8238.0746940000008</v>
      </c>
      <c r="P768" s="34">
        <v>8238.0746940000008</v>
      </c>
      <c r="Q768" s="34">
        <v>8238.0746940000008</v>
      </c>
      <c r="R768" s="34">
        <v>8238.0746940000008</v>
      </c>
      <c r="S768" s="34">
        <v>8735.2832768577209</v>
      </c>
      <c r="T768" s="109"/>
      <c r="U768" s="107"/>
      <c r="X768" s="109"/>
      <c r="Y768" s="109"/>
    </row>
    <row r="769" spans="2:25">
      <c r="B769" s="5">
        <v>2016</v>
      </c>
      <c r="C769" s="33"/>
      <c r="D769" s="33"/>
      <c r="E769" s="33"/>
      <c r="F769" s="33"/>
      <c r="G769" s="33"/>
      <c r="H769" s="33"/>
      <c r="I769" s="33"/>
      <c r="J769" s="33"/>
      <c r="K769" s="33"/>
      <c r="L769" s="33"/>
      <c r="M769" s="34">
        <v>12946.98103248</v>
      </c>
      <c r="N769" s="34">
        <v>17204.488350000007</v>
      </c>
      <c r="O769" s="34">
        <v>17204.488350000007</v>
      </c>
      <c r="P769" s="34">
        <v>17204.488350000007</v>
      </c>
      <c r="Q769" s="34">
        <v>17204.488350000007</v>
      </c>
      <c r="R769" s="34">
        <v>17204.488350000007</v>
      </c>
      <c r="S769" s="34">
        <v>17957.070260329776</v>
      </c>
      <c r="T769" s="109"/>
      <c r="U769" s="107"/>
      <c r="X769" s="109"/>
      <c r="Y769" s="109"/>
    </row>
    <row r="770" spans="2:25">
      <c r="B770" s="5">
        <v>2015</v>
      </c>
      <c r="C770" s="33"/>
      <c r="D770" s="33"/>
      <c r="E770" s="33"/>
      <c r="F770" s="33"/>
      <c r="G770" s="33"/>
      <c r="H770" s="33"/>
      <c r="I770" s="33"/>
      <c r="J770" s="33"/>
      <c r="K770" s="33"/>
      <c r="L770" s="34">
        <v>10419.151633920001</v>
      </c>
      <c r="M770" s="34">
        <v>10419.151633920001</v>
      </c>
      <c r="N770" s="34">
        <v>12287.528778</v>
      </c>
      <c r="O770" s="34">
        <v>12287.528778</v>
      </c>
      <c r="P770" s="34">
        <v>12287.528778</v>
      </c>
      <c r="Q770" s="34">
        <v>12287.528778</v>
      </c>
      <c r="R770" s="34">
        <v>12287.528778</v>
      </c>
      <c r="S770" s="34">
        <v>12793.151252049</v>
      </c>
      <c r="T770" s="109"/>
      <c r="U770" s="107"/>
      <c r="X770" s="109"/>
      <c r="Y770" s="109"/>
    </row>
    <row r="771" spans="2:25">
      <c r="B771" s="5">
        <v>2014</v>
      </c>
      <c r="C771" s="33"/>
      <c r="D771" s="33"/>
      <c r="E771" s="33"/>
      <c r="F771" s="33"/>
      <c r="G771" s="33"/>
      <c r="H771" s="33"/>
      <c r="I771" s="33"/>
      <c r="J771" s="33"/>
      <c r="K771" s="34">
        <v>6609.2277159999985</v>
      </c>
      <c r="L771" s="34">
        <v>6609.2277159999985</v>
      </c>
      <c r="M771" s="34">
        <v>6609.2277159999985</v>
      </c>
      <c r="N771" s="34">
        <v>7079.0526010000003</v>
      </c>
      <c r="O771" s="34">
        <v>7079.0526010000003</v>
      </c>
      <c r="P771" s="34">
        <v>7079.0526010000003</v>
      </c>
      <c r="Q771" s="34">
        <v>7079.0526010000003</v>
      </c>
      <c r="R771" s="34">
        <v>7079.0526010000003</v>
      </c>
      <c r="S771" s="34">
        <v>4097.8930863775249</v>
      </c>
      <c r="T771" s="109"/>
      <c r="U771" s="107"/>
      <c r="X771" s="109"/>
      <c r="Y771" s="109"/>
    </row>
    <row r="772" spans="2:25">
      <c r="B772" s="5">
        <v>2013</v>
      </c>
      <c r="C772" s="33"/>
      <c r="D772" s="33"/>
      <c r="E772" s="33"/>
      <c r="F772" s="33"/>
      <c r="G772" s="33"/>
      <c r="H772" s="33"/>
      <c r="I772" s="33"/>
      <c r="J772" s="34">
        <v>18508.531131999996</v>
      </c>
      <c r="K772" s="34">
        <v>18508.531131999996</v>
      </c>
      <c r="L772" s="34">
        <v>18508.531131999996</v>
      </c>
      <c r="M772" s="34">
        <v>18508.531131999996</v>
      </c>
      <c r="N772" s="34">
        <v>21552.767017999999</v>
      </c>
      <c r="O772" s="34">
        <v>21552.767017999999</v>
      </c>
      <c r="P772" s="34">
        <v>21552.767017999999</v>
      </c>
      <c r="Q772" s="34">
        <v>21552.767017999999</v>
      </c>
      <c r="R772" s="34">
        <v>21552.767017999999</v>
      </c>
      <c r="S772" s="34">
        <v>13986.596613805094</v>
      </c>
      <c r="T772" s="109"/>
      <c r="U772" s="107"/>
      <c r="X772" s="109"/>
      <c r="Y772" s="109"/>
    </row>
    <row r="773" spans="2:25">
      <c r="B773" s="5">
        <v>2012</v>
      </c>
      <c r="C773" s="33"/>
      <c r="D773" s="33"/>
      <c r="E773" s="33"/>
      <c r="F773" s="33"/>
      <c r="G773" s="33"/>
      <c r="H773" s="33"/>
      <c r="I773" s="34">
        <v>14648.226320760003</v>
      </c>
      <c r="J773" s="34">
        <v>14648.226320760003</v>
      </c>
      <c r="K773" s="34">
        <v>14648.226320760003</v>
      </c>
      <c r="L773" s="34">
        <v>14648.226320760003</v>
      </c>
      <c r="M773" s="34">
        <v>14648.226320760003</v>
      </c>
      <c r="N773" s="34">
        <v>10765.251967999997</v>
      </c>
      <c r="O773" s="34">
        <v>10765.251967999997</v>
      </c>
      <c r="P773" s="34">
        <v>10765.251967999997</v>
      </c>
      <c r="Q773" s="34">
        <v>10765.251967999997</v>
      </c>
      <c r="R773" s="34">
        <v>10765.251967999997</v>
      </c>
      <c r="S773" s="34">
        <v>2356.3994398890054</v>
      </c>
      <c r="T773" s="109"/>
      <c r="U773" s="107"/>
      <c r="X773" s="109"/>
      <c r="Y773" s="109"/>
    </row>
    <row r="774" spans="2:25">
      <c r="B774" s="5">
        <v>2011</v>
      </c>
      <c r="C774" s="33"/>
      <c r="D774" s="33"/>
      <c r="E774" s="33"/>
      <c r="F774" s="33"/>
      <c r="G774" s="33"/>
      <c r="H774" s="34">
        <v>4970.5857418650021</v>
      </c>
      <c r="I774" s="34">
        <v>4970.5857418650021</v>
      </c>
      <c r="J774" s="34">
        <v>4970.5857418650021</v>
      </c>
      <c r="K774" s="34">
        <v>4970.5857418650021</v>
      </c>
      <c r="L774" s="34">
        <v>4970.5857418650021</v>
      </c>
      <c r="M774" s="34">
        <v>4970.5857418650021</v>
      </c>
      <c r="N774" s="34">
        <v>2824.2694300000003</v>
      </c>
      <c r="O774" s="34">
        <v>2824.2694300000003</v>
      </c>
      <c r="P774" s="34">
        <v>2824.2694300000003</v>
      </c>
      <c r="Q774" s="34">
        <v>2824.2694300000003</v>
      </c>
      <c r="R774" s="34">
        <v>2824.2694300000003</v>
      </c>
      <c r="S774" s="34">
        <v>1443.8549111496291</v>
      </c>
      <c r="T774" s="109"/>
      <c r="U774" s="107"/>
      <c r="X774" s="109"/>
      <c r="Y774" s="109"/>
    </row>
    <row r="775" spans="2:25">
      <c r="B775" s="5">
        <v>2010</v>
      </c>
      <c r="C775" s="33"/>
      <c r="D775" s="33"/>
      <c r="E775" s="33"/>
      <c r="F775" s="33"/>
      <c r="G775" s="34">
        <v>6775.3215932800013</v>
      </c>
      <c r="H775" s="34">
        <v>6775.3215932800013</v>
      </c>
      <c r="I775" s="34">
        <v>6775.3215932800013</v>
      </c>
      <c r="J775" s="34">
        <v>6775.3215932800013</v>
      </c>
      <c r="K775" s="34">
        <v>6775.3215932800013</v>
      </c>
      <c r="L775" s="34">
        <v>6775.3215932800013</v>
      </c>
      <c r="M775" s="34">
        <v>6775.3215932800013</v>
      </c>
      <c r="N775" s="34">
        <v>7621.2531940000008</v>
      </c>
      <c r="O775" s="34">
        <v>7621.2531940000008</v>
      </c>
      <c r="P775" s="34">
        <v>7621.2531940000008</v>
      </c>
      <c r="Q775" s="34">
        <v>7621.2531940000008</v>
      </c>
      <c r="R775" s="34">
        <v>7621.2531940000008</v>
      </c>
      <c r="S775" s="34">
        <v>351.49964526355001</v>
      </c>
      <c r="T775" s="109"/>
      <c r="U775" s="107"/>
      <c r="X775" s="109"/>
      <c r="Y775" s="109"/>
    </row>
    <row r="776" spans="2:25">
      <c r="B776" s="5">
        <v>2009</v>
      </c>
      <c r="C776" s="33"/>
      <c r="D776" s="33"/>
      <c r="E776" s="33"/>
      <c r="F776" s="34">
        <v>3993.2429607999989</v>
      </c>
      <c r="G776" s="34">
        <v>3993.2429607999989</v>
      </c>
      <c r="H776" s="34">
        <v>3993.2429607999989</v>
      </c>
      <c r="I776" s="34">
        <v>3993.2429607999989</v>
      </c>
      <c r="J776" s="34">
        <v>3993.2429607999989</v>
      </c>
      <c r="K776" s="34">
        <v>3993.2429607999989</v>
      </c>
      <c r="L776" s="34">
        <v>3993.2429607999989</v>
      </c>
      <c r="M776" s="34">
        <v>3993.2429607999989</v>
      </c>
      <c r="N776" s="34">
        <v>2522.0140109999998</v>
      </c>
      <c r="O776" s="34">
        <v>2522.0140109999998</v>
      </c>
      <c r="P776" s="34">
        <v>2522.0140109999998</v>
      </c>
      <c r="Q776" s="34">
        <v>2522.0140109999998</v>
      </c>
      <c r="R776" s="34">
        <v>2522.0140109999998</v>
      </c>
      <c r="S776" s="34">
        <v>2468.6842385372665</v>
      </c>
      <c r="T776" s="109"/>
      <c r="U776" s="107"/>
      <c r="X776" s="109"/>
      <c r="Y776" s="109"/>
    </row>
    <row r="777" spans="2:25">
      <c r="B777" s="5">
        <v>2008</v>
      </c>
      <c r="C777" s="33"/>
      <c r="D777" s="33"/>
      <c r="E777" s="34">
        <v>6329.7634676799998</v>
      </c>
      <c r="F777" s="34">
        <v>6329.7634676799998</v>
      </c>
      <c r="G777" s="34">
        <v>6329.7634676799998</v>
      </c>
      <c r="H777" s="34">
        <v>6329.7634676799998</v>
      </c>
      <c r="I777" s="34">
        <v>6329.7634676799998</v>
      </c>
      <c r="J777" s="34">
        <v>6329.7634676799998</v>
      </c>
      <c r="K777" s="34">
        <v>6329.7634676799998</v>
      </c>
      <c r="L777" s="34">
        <v>6329.7634676799998</v>
      </c>
      <c r="M777" s="34">
        <v>6329.7634676799998</v>
      </c>
      <c r="N777" s="34">
        <v>6727.2034449999983</v>
      </c>
      <c r="O777" s="34">
        <v>6727.2034449999983</v>
      </c>
      <c r="P777" s="34">
        <v>6727.2034449999983</v>
      </c>
      <c r="Q777" s="34">
        <v>6727.2034449999983</v>
      </c>
      <c r="R777" s="34">
        <v>6727.2034449999983</v>
      </c>
      <c r="S777" s="34">
        <v>520.09761340057321</v>
      </c>
      <c r="T777" s="109"/>
      <c r="U777" s="107"/>
      <c r="X777" s="109"/>
      <c r="Y777" s="109"/>
    </row>
    <row r="778" spans="2:25">
      <c r="B778" s="5">
        <v>2007</v>
      </c>
      <c r="C778" s="33"/>
      <c r="D778" s="34">
        <v>4145.4845508800017</v>
      </c>
      <c r="E778" s="34">
        <v>4145.4845508800017</v>
      </c>
      <c r="F778" s="34">
        <v>4145.4845508800017</v>
      </c>
      <c r="G778" s="34">
        <v>4145.4845508800017</v>
      </c>
      <c r="H778" s="34">
        <v>4145.4845508800017</v>
      </c>
      <c r="I778" s="34">
        <v>4145.4845508800017</v>
      </c>
      <c r="J778" s="34">
        <v>4145.4845508800017</v>
      </c>
      <c r="K778" s="34">
        <v>4145.4845508800017</v>
      </c>
      <c r="L778" s="34">
        <v>4145.4845508800017</v>
      </c>
      <c r="M778" s="34">
        <v>4145.4845508800017</v>
      </c>
      <c r="N778" s="34">
        <v>4097.215072</v>
      </c>
      <c r="O778" s="34">
        <v>4097.215072</v>
      </c>
      <c r="P778" s="34">
        <v>4097.215072</v>
      </c>
      <c r="Q778" s="34">
        <v>4097.215072</v>
      </c>
      <c r="R778" s="34">
        <v>4097.215072</v>
      </c>
      <c r="S778" s="34">
        <v>2834.4500233541012</v>
      </c>
      <c r="T778" s="109"/>
      <c r="U778" s="107"/>
      <c r="X778" s="109"/>
      <c r="Y778" s="109"/>
    </row>
    <row r="779" spans="2:25">
      <c r="B779" s="5">
        <v>2006</v>
      </c>
      <c r="C779" s="34">
        <v>10079.381316080007</v>
      </c>
      <c r="D779" s="34">
        <v>10079.381316080007</v>
      </c>
      <c r="E779" s="34">
        <v>10079.381316080007</v>
      </c>
      <c r="F779" s="34">
        <v>10079.381316080007</v>
      </c>
      <c r="G779" s="34">
        <v>10079.381316080007</v>
      </c>
      <c r="H779" s="34">
        <v>10079.381316080007</v>
      </c>
      <c r="I779" s="34">
        <v>10079.381316080007</v>
      </c>
      <c r="J779" s="34">
        <v>10079.381316080007</v>
      </c>
      <c r="K779" s="34">
        <v>10079.381316080007</v>
      </c>
      <c r="L779" s="34">
        <v>10079.381316080007</v>
      </c>
      <c r="M779" s="34">
        <v>10079.381316080007</v>
      </c>
      <c r="N779" s="34">
        <v>5944.4199199999985</v>
      </c>
      <c r="O779" s="34">
        <v>5944.4199199999985</v>
      </c>
      <c r="P779" s="34">
        <v>5944.4199199999985</v>
      </c>
      <c r="Q779" s="34">
        <v>5944.4199199999985</v>
      </c>
      <c r="R779" s="34">
        <v>5944.4199199999985</v>
      </c>
      <c r="S779" s="34">
        <v>2009.0085247864799</v>
      </c>
      <c r="T779" s="109"/>
      <c r="U779" s="107"/>
      <c r="X779" s="109"/>
      <c r="Y779" s="109"/>
    </row>
    <row r="780" spans="2:25">
      <c r="B780" s="5">
        <v>2005</v>
      </c>
      <c r="C780" s="34">
        <v>3864.3012739200103</v>
      </c>
      <c r="D780" s="34">
        <v>3864.3012739200103</v>
      </c>
      <c r="E780" s="34">
        <v>3864.3012739200103</v>
      </c>
      <c r="F780" s="34">
        <v>3864.3012739200103</v>
      </c>
      <c r="G780" s="34">
        <v>3864.3012739200103</v>
      </c>
      <c r="H780" s="34">
        <v>3864.3012739200103</v>
      </c>
      <c r="I780" s="34">
        <v>3864.3012739200103</v>
      </c>
      <c r="J780" s="34">
        <v>3864.3012739200103</v>
      </c>
      <c r="K780" s="34">
        <v>3864.3012739200103</v>
      </c>
      <c r="L780" s="34">
        <v>3864.3012739200103</v>
      </c>
      <c r="M780" s="34">
        <v>3864.3012739200103</v>
      </c>
      <c r="N780" s="34">
        <v>2365.7987320000002</v>
      </c>
      <c r="O780" s="34">
        <v>2365.7987320000002</v>
      </c>
      <c r="P780" s="34">
        <v>2365.7987320000002</v>
      </c>
      <c r="Q780" s="34">
        <v>2365.7987320000002</v>
      </c>
      <c r="R780" s="34">
        <v>2365.7987320000002</v>
      </c>
      <c r="S780" s="34">
        <v>888.07657955102741</v>
      </c>
      <c r="T780" s="109"/>
      <c r="U780" s="107"/>
      <c r="X780" s="109"/>
      <c r="Y780" s="109"/>
    </row>
    <row r="781" spans="2:25">
      <c r="B781" s="5">
        <v>2004</v>
      </c>
      <c r="C781" s="34">
        <v>5411.2460822399971</v>
      </c>
      <c r="D781" s="34">
        <v>5411.2460822399971</v>
      </c>
      <c r="E781" s="34">
        <v>5411.2460822399971</v>
      </c>
      <c r="F781" s="34">
        <v>5411.2460822399971</v>
      </c>
      <c r="G781" s="34">
        <v>5411.2460822399971</v>
      </c>
      <c r="H781" s="34">
        <v>5411.2460822399971</v>
      </c>
      <c r="I781" s="34">
        <v>5411.2460822399971</v>
      </c>
      <c r="J781" s="34">
        <v>5411.2460822399971</v>
      </c>
      <c r="K781" s="34">
        <v>5411.2460822399971</v>
      </c>
      <c r="L781" s="34">
        <v>5411.2460822399971</v>
      </c>
      <c r="M781" s="34">
        <v>5411.2460822399971</v>
      </c>
      <c r="N781" s="34">
        <v>5317.3395350000001</v>
      </c>
      <c r="O781" s="34">
        <v>5317.3395350000001</v>
      </c>
      <c r="P781" s="34">
        <v>5317.3395350000001</v>
      </c>
      <c r="Q781" s="34">
        <v>5317.3395350000001</v>
      </c>
      <c r="R781" s="34">
        <v>5317.3395350000001</v>
      </c>
      <c r="S781" s="34">
        <v>1326.4572537723116</v>
      </c>
      <c r="T781" s="109"/>
      <c r="U781" s="107"/>
      <c r="X781" s="109"/>
      <c r="Y781" s="109"/>
    </row>
    <row r="782" spans="2:25">
      <c r="B782" s="5">
        <v>2003</v>
      </c>
      <c r="C782" s="34">
        <v>3211.2999464799996</v>
      </c>
      <c r="D782" s="34">
        <v>3211.2999464799996</v>
      </c>
      <c r="E782" s="34">
        <v>3211.2999464799996</v>
      </c>
      <c r="F782" s="34">
        <v>3211.2999464799996</v>
      </c>
      <c r="G782" s="34">
        <v>3211.2999464799996</v>
      </c>
      <c r="H782" s="34">
        <v>3211.2999464799996</v>
      </c>
      <c r="I782" s="34">
        <v>3211.2999464799996</v>
      </c>
      <c r="J782" s="34">
        <v>3211.2999464799996</v>
      </c>
      <c r="K782" s="34">
        <v>3211.2999464799996</v>
      </c>
      <c r="L782" s="34">
        <v>3211.2999464799996</v>
      </c>
      <c r="M782" s="34">
        <v>3211.2999464799996</v>
      </c>
      <c r="N782" s="34">
        <v>0</v>
      </c>
      <c r="O782" s="34">
        <v>0</v>
      </c>
      <c r="P782" s="34">
        <v>0</v>
      </c>
      <c r="Q782" s="34">
        <v>0</v>
      </c>
      <c r="R782" s="34">
        <v>0</v>
      </c>
      <c r="S782" s="34">
        <v>0</v>
      </c>
      <c r="T782" s="109"/>
      <c r="U782" s="107"/>
      <c r="X782" s="109"/>
      <c r="Y782" s="109"/>
    </row>
    <row r="783" spans="2:25">
      <c r="B783" s="5">
        <v>2002</v>
      </c>
      <c r="C783" s="34">
        <v>28.171203199999525</v>
      </c>
      <c r="D783" s="34">
        <v>28.171203199999525</v>
      </c>
      <c r="E783" s="34">
        <v>28.171203199999525</v>
      </c>
      <c r="F783" s="34">
        <v>28.171203199999525</v>
      </c>
      <c r="G783" s="34">
        <v>28.171203199999525</v>
      </c>
      <c r="H783" s="34">
        <v>28.171203199999525</v>
      </c>
      <c r="I783" s="34">
        <v>28.171203199999525</v>
      </c>
      <c r="J783" s="34">
        <v>28.171203199999525</v>
      </c>
      <c r="K783" s="34">
        <v>28.171203199999525</v>
      </c>
      <c r="L783" s="34">
        <v>28.171203199999525</v>
      </c>
      <c r="M783" s="34">
        <v>28.171203199999525</v>
      </c>
      <c r="N783" s="34">
        <v>28.171203199999525</v>
      </c>
      <c r="O783" s="34">
        <v>28.171203199999525</v>
      </c>
      <c r="P783" s="34">
        <v>28.171203199999525</v>
      </c>
      <c r="Q783" s="34">
        <v>28.171203199999525</v>
      </c>
      <c r="R783" s="34">
        <v>0</v>
      </c>
      <c r="S783" s="34">
        <v>0</v>
      </c>
      <c r="T783" s="109"/>
      <c r="U783" s="107"/>
      <c r="X783" s="109"/>
      <c r="Y783" s="109"/>
    </row>
    <row r="784" spans="2:25">
      <c r="B784" s="5">
        <v>2001</v>
      </c>
      <c r="C784" s="34">
        <v>1997.9896350399977</v>
      </c>
      <c r="D784" s="34">
        <v>1997.9896350399977</v>
      </c>
      <c r="E784" s="34">
        <v>1997.9896350399977</v>
      </c>
      <c r="F784" s="34">
        <v>1997.9896350399977</v>
      </c>
      <c r="G784" s="34">
        <v>1997.9896350399977</v>
      </c>
      <c r="H784" s="34">
        <v>1997.9896350399977</v>
      </c>
      <c r="I784" s="34">
        <v>1997.9896350399977</v>
      </c>
      <c r="J784" s="34">
        <v>1997.9896350399977</v>
      </c>
      <c r="K784" s="34">
        <v>1997.9896350399977</v>
      </c>
      <c r="L784" s="34">
        <v>1997.9896350399977</v>
      </c>
      <c r="M784" s="34">
        <v>1997.9896350399977</v>
      </c>
      <c r="N784" s="34">
        <v>1543.9799079999998</v>
      </c>
      <c r="O784" s="34">
        <v>1543.9799079999998</v>
      </c>
      <c r="P784" s="34">
        <v>1543.9799079999998</v>
      </c>
      <c r="Q784" s="34">
        <v>1543.9799079999998</v>
      </c>
      <c r="R784" s="34">
        <v>1543.9799079999998</v>
      </c>
      <c r="S784" s="34">
        <v>1637.1667375120696</v>
      </c>
      <c r="T784" s="109"/>
      <c r="U784" s="107"/>
      <c r="X784" s="109"/>
      <c r="Y784" s="109"/>
    </row>
    <row r="785" spans="2:25">
      <c r="B785" s="5">
        <v>2000</v>
      </c>
      <c r="C785" s="34">
        <v>547.31220079999662</v>
      </c>
      <c r="D785" s="34">
        <v>547.31220079999662</v>
      </c>
      <c r="E785" s="34">
        <v>547.31220079999662</v>
      </c>
      <c r="F785" s="34">
        <v>547.31220079999662</v>
      </c>
      <c r="G785" s="34">
        <v>547.31220079999662</v>
      </c>
      <c r="H785" s="34">
        <v>547.31220079999662</v>
      </c>
      <c r="I785" s="34">
        <v>547.31220079999662</v>
      </c>
      <c r="J785" s="34">
        <v>547.31220079999662</v>
      </c>
      <c r="K785" s="34">
        <v>547.31220079999662</v>
      </c>
      <c r="L785" s="34">
        <v>547.31220079999662</v>
      </c>
      <c r="M785" s="34">
        <v>547.31220079999662</v>
      </c>
      <c r="N785" s="34">
        <v>280.36550299999999</v>
      </c>
      <c r="O785" s="34">
        <v>280.36550299999999</v>
      </c>
      <c r="P785" s="34">
        <v>280.36550299999999</v>
      </c>
      <c r="Q785" s="34">
        <v>280.36550299999999</v>
      </c>
      <c r="R785" s="34">
        <v>280.36550299999999</v>
      </c>
      <c r="S785" s="34">
        <v>297.28694879975103</v>
      </c>
      <c r="T785" s="109"/>
      <c r="U785" s="107"/>
      <c r="X785" s="109"/>
      <c r="Y785" s="109"/>
    </row>
    <row r="786" spans="2:25">
      <c r="B786" s="5">
        <v>1999</v>
      </c>
      <c r="C786" s="34">
        <v>2257.4688148800105</v>
      </c>
      <c r="D786" s="34">
        <v>2257.4688148800105</v>
      </c>
      <c r="E786" s="34">
        <v>2257.4688148800105</v>
      </c>
      <c r="F786" s="34">
        <v>2257.4688148800105</v>
      </c>
      <c r="G786" s="34">
        <v>2257.4688148800105</v>
      </c>
      <c r="H786" s="34">
        <v>2257.4688148800105</v>
      </c>
      <c r="I786" s="34">
        <v>2257.4688148800105</v>
      </c>
      <c r="J786" s="34">
        <v>2257.4688148800105</v>
      </c>
      <c r="K786" s="34">
        <v>2257.4688148800105</v>
      </c>
      <c r="L786" s="34">
        <v>2257.4688148800105</v>
      </c>
      <c r="M786" s="34">
        <v>2257.4688148800105</v>
      </c>
      <c r="N786" s="34">
        <v>2228.8088148800102</v>
      </c>
      <c r="O786" s="34">
        <v>2228.8088148800102</v>
      </c>
      <c r="P786" s="34">
        <v>1048.2488148800103</v>
      </c>
      <c r="Q786" s="34">
        <v>1048.2488148800103</v>
      </c>
      <c r="R786" s="34">
        <v>2785.0247659999995</v>
      </c>
      <c r="S786" s="34">
        <v>0</v>
      </c>
      <c r="T786" s="109"/>
      <c r="U786" s="107"/>
      <c r="X786" s="109"/>
      <c r="Y786" s="109"/>
    </row>
    <row r="787" spans="2:25">
      <c r="B787" s="5">
        <v>1998</v>
      </c>
      <c r="C787" s="34">
        <v>0.59618664000002752</v>
      </c>
      <c r="D787" s="34">
        <v>0.59618664000002752</v>
      </c>
      <c r="E787" s="34">
        <v>0.59618664000002752</v>
      </c>
      <c r="F787" s="34">
        <v>0.59618664000002752</v>
      </c>
      <c r="G787" s="34">
        <v>0.59618664000002752</v>
      </c>
      <c r="H787" s="34">
        <v>0.59618664000002752</v>
      </c>
      <c r="I787" s="34">
        <v>0.59618664000002752</v>
      </c>
      <c r="J787" s="34">
        <v>0.59618664000002752</v>
      </c>
      <c r="K787" s="34">
        <v>0.59618664000002752</v>
      </c>
      <c r="L787" s="34">
        <v>0.59618664000002752</v>
      </c>
      <c r="M787" s="34">
        <v>0.59618664000002752</v>
      </c>
      <c r="N787" s="34">
        <v>0.59618664000002752</v>
      </c>
      <c r="O787" s="34">
        <v>0.59618664000002752</v>
      </c>
      <c r="P787" s="34">
        <v>0.59618664000002752</v>
      </c>
      <c r="Q787" s="34">
        <v>0.59618664000002752</v>
      </c>
      <c r="R787" s="34">
        <v>0</v>
      </c>
      <c r="S787" s="34">
        <v>0</v>
      </c>
      <c r="T787" s="109"/>
      <c r="U787" s="107"/>
      <c r="X787" s="109"/>
      <c r="Y787" s="109"/>
    </row>
    <row r="788" spans="2:25">
      <c r="B788" s="5">
        <v>1997</v>
      </c>
      <c r="C788" s="34">
        <v>116.04916704000006</v>
      </c>
      <c r="D788" s="34">
        <v>116.04916704000006</v>
      </c>
      <c r="E788" s="34">
        <v>116.04916704000006</v>
      </c>
      <c r="F788" s="34">
        <v>116.04916704000006</v>
      </c>
      <c r="G788" s="34">
        <v>116.04916704000006</v>
      </c>
      <c r="H788" s="34">
        <v>116.04916704000006</v>
      </c>
      <c r="I788" s="34">
        <v>116.04916704000006</v>
      </c>
      <c r="J788" s="34">
        <v>116.04916704000006</v>
      </c>
      <c r="K788" s="34">
        <v>116.04916704000006</v>
      </c>
      <c r="L788" s="34">
        <v>116.04916704000006</v>
      </c>
      <c r="M788" s="34">
        <v>116.04916704000006</v>
      </c>
      <c r="N788" s="34">
        <v>116.04916704000006</v>
      </c>
      <c r="O788" s="34">
        <v>116.04916704000006</v>
      </c>
      <c r="P788" s="34">
        <v>116.04916704000006</v>
      </c>
      <c r="Q788" s="34">
        <v>116.04916704000006</v>
      </c>
      <c r="R788" s="34">
        <v>0</v>
      </c>
      <c r="S788" s="34">
        <v>0</v>
      </c>
      <c r="T788" s="109"/>
      <c r="U788" s="107"/>
      <c r="X788" s="109"/>
      <c r="Y788" s="109"/>
    </row>
    <row r="789" spans="2:25">
      <c r="B789" s="5">
        <v>1996</v>
      </c>
      <c r="C789" s="34">
        <v>6518.4119670400014</v>
      </c>
      <c r="D789" s="34">
        <v>6518.4119670400014</v>
      </c>
      <c r="E789" s="34">
        <v>6518.4119670400014</v>
      </c>
      <c r="F789" s="34">
        <v>6518.4119670400014</v>
      </c>
      <c r="G789" s="34">
        <v>6518.4119670400014</v>
      </c>
      <c r="H789" s="34">
        <v>6518.4119670400014</v>
      </c>
      <c r="I789" s="34">
        <v>6518.4119670400014</v>
      </c>
      <c r="J789" s="34">
        <v>6518.4119670400014</v>
      </c>
      <c r="K789" s="34">
        <v>6518.4119670400014</v>
      </c>
      <c r="L789" s="34">
        <v>6518.4119670400014</v>
      </c>
      <c r="M789" s="34">
        <v>6518.4119670400014</v>
      </c>
      <c r="N789" s="34">
        <v>2303.1219670399996</v>
      </c>
      <c r="O789" s="34">
        <v>2303.1219670399996</v>
      </c>
      <c r="P789" s="34">
        <v>2303.1219670399996</v>
      </c>
      <c r="Q789" s="34">
        <v>2303.1219670399996</v>
      </c>
      <c r="R789" s="34">
        <v>0</v>
      </c>
      <c r="S789" s="34">
        <v>0</v>
      </c>
      <c r="T789" s="109"/>
      <c r="X789" s="109"/>
      <c r="Y789" s="109"/>
    </row>
    <row r="790" spans="2:25">
      <c r="B790" s="5">
        <v>1995</v>
      </c>
      <c r="C790" s="34">
        <v>184.12565600000005</v>
      </c>
      <c r="D790" s="34">
        <v>184.12565600000005</v>
      </c>
      <c r="E790" s="34">
        <v>184.12565600000005</v>
      </c>
      <c r="F790" s="34">
        <v>184.12565600000005</v>
      </c>
      <c r="G790" s="34">
        <v>184.12565600000005</v>
      </c>
      <c r="H790" s="34">
        <v>184.12565600000005</v>
      </c>
      <c r="I790" s="34">
        <v>184.12565600000005</v>
      </c>
      <c r="J790" s="34">
        <v>184.12565600000005</v>
      </c>
      <c r="K790" s="34">
        <v>184.12565600000005</v>
      </c>
      <c r="L790" s="34">
        <v>184.12565600000005</v>
      </c>
      <c r="M790" s="34">
        <v>184.12565600000005</v>
      </c>
      <c r="N790" s="34">
        <v>184.12565600000005</v>
      </c>
      <c r="O790" s="34">
        <v>184.12565600000005</v>
      </c>
      <c r="P790" s="34">
        <v>184.12565600000005</v>
      </c>
      <c r="Q790" s="34">
        <v>184.12565600000005</v>
      </c>
      <c r="R790" s="34">
        <v>0</v>
      </c>
      <c r="S790" s="34">
        <v>0</v>
      </c>
      <c r="T790" s="109"/>
      <c r="X790" s="109"/>
      <c r="Y790" s="109"/>
    </row>
    <row r="791" spans="2:25">
      <c r="B791" s="5">
        <v>1994</v>
      </c>
      <c r="C791" s="34"/>
      <c r="D791" s="34"/>
      <c r="E791" s="34"/>
      <c r="F791" s="34"/>
      <c r="G791" s="34"/>
      <c r="H791" s="34"/>
      <c r="I791" s="34"/>
      <c r="J791" s="34"/>
      <c r="K791" s="34"/>
      <c r="L791" s="34"/>
      <c r="M791" s="34"/>
      <c r="N791" s="34"/>
      <c r="O791" s="34"/>
      <c r="P791" s="34"/>
      <c r="Q791" s="34"/>
      <c r="R791" s="34"/>
      <c r="S791" s="34"/>
      <c r="T791" s="109"/>
      <c r="X791" s="109"/>
      <c r="Y791" s="109"/>
    </row>
    <row r="792" spans="2:25">
      <c r="B792" s="5">
        <v>1993</v>
      </c>
      <c r="C792" s="34"/>
      <c r="D792" s="34"/>
      <c r="E792" s="34"/>
      <c r="F792" s="34"/>
      <c r="G792" s="34"/>
      <c r="H792" s="34"/>
      <c r="I792" s="34"/>
      <c r="J792" s="34"/>
      <c r="K792" s="34"/>
      <c r="L792" s="34"/>
      <c r="M792" s="34"/>
      <c r="N792" s="34"/>
      <c r="O792" s="34"/>
      <c r="P792" s="34"/>
      <c r="Q792" s="34"/>
      <c r="R792" s="34"/>
      <c r="S792" s="34"/>
      <c r="T792" s="109"/>
      <c r="X792" s="109"/>
      <c r="Y792" s="109"/>
    </row>
    <row r="793" spans="2:25">
      <c r="B793" s="5">
        <v>1992</v>
      </c>
      <c r="C793" s="34"/>
      <c r="D793" s="34"/>
      <c r="E793" s="34"/>
      <c r="F793" s="34"/>
      <c r="G793" s="34"/>
      <c r="H793" s="34"/>
      <c r="I793" s="34"/>
      <c r="J793" s="34"/>
      <c r="K793" s="34"/>
      <c r="L793" s="34"/>
      <c r="M793" s="34"/>
      <c r="N793" s="34"/>
      <c r="O793" s="34"/>
      <c r="P793" s="34"/>
      <c r="Q793" s="34"/>
      <c r="R793" s="34"/>
      <c r="S793" s="34"/>
      <c r="T793" s="109"/>
      <c r="X793" s="109"/>
      <c r="Y793" s="109"/>
    </row>
    <row r="794" spans="2:25">
      <c r="B794" s="5">
        <v>1991</v>
      </c>
      <c r="C794" s="34"/>
      <c r="D794" s="34"/>
      <c r="E794" s="34"/>
      <c r="F794" s="34"/>
      <c r="G794" s="34"/>
      <c r="H794" s="34"/>
      <c r="I794" s="34"/>
      <c r="J794" s="34"/>
      <c r="K794" s="34"/>
      <c r="L794" s="34"/>
      <c r="M794" s="34"/>
      <c r="N794" s="34"/>
      <c r="O794" s="34"/>
      <c r="P794" s="34"/>
      <c r="Q794" s="34"/>
      <c r="R794" s="34"/>
      <c r="S794" s="34"/>
      <c r="T794" s="109"/>
      <c r="X794" s="109"/>
      <c r="Y794" s="109"/>
    </row>
    <row r="795" spans="2:25">
      <c r="B795" s="5">
        <v>1990</v>
      </c>
      <c r="C795" s="34"/>
      <c r="D795" s="34"/>
      <c r="E795" s="34"/>
      <c r="F795" s="34"/>
      <c r="G795" s="34"/>
      <c r="H795" s="34"/>
      <c r="I795" s="34"/>
      <c r="J795" s="34"/>
      <c r="K795" s="34"/>
      <c r="L795" s="34"/>
      <c r="M795" s="34"/>
      <c r="N795" s="34"/>
      <c r="O795" s="34"/>
      <c r="P795" s="34"/>
      <c r="Q795" s="34"/>
      <c r="R795" s="34"/>
      <c r="S795" s="34"/>
      <c r="T795" s="109"/>
      <c r="X795" s="109"/>
      <c r="Y795" s="109"/>
    </row>
    <row r="796" spans="2:25">
      <c r="B796" s="5">
        <v>1989</v>
      </c>
      <c r="C796" s="34">
        <v>708.64273480000008</v>
      </c>
      <c r="D796" s="34">
        <v>708.64273480000008</v>
      </c>
      <c r="E796" s="34">
        <v>708.64273480000008</v>
      </c>
      <c r="F796" s="34">
        <v>708.64273480000008</v>
      </c>
      <c r="G796" s="34">
        <v>708.64273480000008</v>
      </c>
      <c r="H796" s="34">
        <v>708.64273480000008</v>
      </c>
      <c r="I796" s="34">
        <v>708.64273480000008</v>
      </c>
      <c r="J796" s="34">
        <v>708.64273480000008</v>
      </c>
      <c r="K796" s="34">
        <v>708.64273480000008</v>
      </c>
      <c r="L796" s="34">
        <v>708.64273480000008</v>
      </c>
      <c r="M796" s="34">
        <v>708.64273480000008</v>
      </c>
      <c r="N796" s="34">
        <v>708.64273480000008</v>
      </c>
      <c r="O796" s="34">
        <v>708.64273480000008</v>
      </c>
      <c r="P796" s="34">
        <v>708.64273480000008</v>
      </c>
      <c r="Q796" s="34">
        <v>708.64273480000008</v>
      </c>
      <c r="R796" s="34">
        <v>0</v>
      </c>
      <c r="S796" s="34">
        <v>0</v>
      </c>
      <c r="T796" s="109"/>
      <c r="X796" s="109"/>
      <c r="Y796" s="109"/>
    </row>
    <row r="797" spans="2:25">
      <c r="B797" s="5">
        <v>1988</v>
      </c>
      <c r="C797" s="34"/>
      <c r="D797" s="34"/>
      <c r="E797" s="34"/>
      <c r="F797" s="34"/>
      <c r="G797" s="34"/>
      <c r="H797" s="34"/>
      <c r="I797" s="34"/>
      <c r="J797" s="34"/>
      <c r="K797" s="34"/>
      <c r="L797" s="34"/>
      <c r="M797" s="34"/>
      <c r="N797" s="34"/>
      <c r="O797" s="34"/>
      <c r="P797" s="34"/>
      <c r="Q797" s="34"/>
      <c r="R797" s="34"/>
      <c r="S797" s="34"/>
      <c r="X797" s="109"/>
      <c r="Y797" s="109"/>
    </row>
    <row r="798" spans="2:25">
      <c r="B798" s="5">
        <v>1987</v>
      </c>
      <c r="C798" s="34"/>
      <c r="D798" s="34"/>
      <c r="E798" s="34"/>
      <c r="F798" s="34"/>
      <c r="G798" s="34"/>
      <c r="H798" s="34"/>
      <c r="I798" s="34"/>
      <c r="J798" s="34"/>
      <c r="K798" s="34"/>
      <c r="L798" s="34"/>
      <c r="M798" s="34"/>
      <c r="N798" s="34"/>
      <c r="O798" s="34"/>
      <c r="P798" s="34"/>
      <c r="Q798" s="34"/>
      <c r="R798" s="34"/>
      <c r="S798" s="34"/>
    </row>
    <row r="799" spans="2:25">
      <c r="B799" s="5">
        <v>1986</v>
      </c>
      <c r="C799" s="34"/>
      <c r="D799" s="34"/>
      <c r="E799" s="34"/>
      <c r="F799" s="34"/>
      <c r="G799" s="34"/>
      <c r="H799" s="34"/>
      <c r="I799" s="34"/>
      <c r="J799" s="34"/>
      <c r="K799" s="34"/>
      <c r="L799" s="34"/>
      <c r="M799" s="34"/>
      <c r="N799" s="34"/>
      <c r="O799" s="34"/>
      <c r="P799" s="34"/>
      <c r="Q799" s="34"/>
      <c r="R799" s="34"/>
      <c r="S799" s="34"/>
    </row>
    <row r="800" spans="2:25">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25">
      <c r="B849" s="5">
        <v>1936</v>
      </c>
      <c r="C849" s="34"/>
      <c r="D849" s="34"/>
      <c r="E849" s="34"/>
      <c r="F849" s="34"/>
      <c r="G849" s="34"/>
      <c r="H849" s="34"/>
      <c r="I849" s="34"/>
      <c r="J849" s="34"/>
      <c r="K849" s="34"/>
      <c r="L849" s="34"/>
      <c r="M849" s="34"/>
      <c r="N849" s="34"/>
      <c r="O849" s="34"/>
      <c r="P849" s="34"/>
      <c r="Q849" s="34"/>
      <c r="R849" s="34"/>
      <c r="S849" s="34"/>
    </row>
    <row r="850" spans="1:25">
      <c r="B850" s="5">
        <v>1935</v>
      </c>
      <c r="C850" s="34"/>
      <c r="D850" s="34"/>
      <c r="E850" s="34"/>
      <c r="F850" s="34"/>
      <c r="G850" s="34"/>
      <c r="H850" s="34"/>
      <c r="I850" s="34"/>
      <c r="J850" s="34"/>
      <c r="K850" s="34"/>
      <c r="L850" s="34"/>
      <c r="M850" s="34"/>
      <c r="N850" s="34"/>
      <c r="O850" s="34"/>
      <c r="P850" s="34"/>
      <c r="Q850" s="34"/>
      <c r="R850" s="34"/>
      <c r="S850" s="34"/>
    </row>
    <row r="851" spans="1:25">
      <c r="B851" s="5">
        <v>1934</v>
      </c>
      <c r="C851" s="34"/>
      <c r="D851" s="34"/>
      <c r="E851" s="34"/>
      <c r="F851" s="34"/>
      <c r="G851" s="34"/>
      <c r="H851" s="34"/>
      <c r="I851" s="34"/>
      <c r="J851" s="34"/>
      <c r="K851" s="34"/>
      <c r="L851" s="34"/>
      <c r="M851" s="34"/>
      <c r="N851" s="34"/>
      <c r="O851" s="34"/>
      <c r="P851" s="34"/>
      <c r="Q851" s="34"/>
      <c r="R851" s="34"/>
      <c r="S851" s="34"/>
    </row>
    <row r="852" spans="1:25">
      <c r="B852" s="5">
        <v>1933</v>
      </c>
      <c r="C852" s="34"/>
      <c r="D852" s="34"/>
      <c r="E852" s="34"/>
      <c r="F852" s="34"/>
      <c r="G852" s="34"/>
      <c r="H852" s="34"/>
      <c r="I852" s="34"/>
      <c r="J852" s="34"/>
      <c r="K852" s="34"/>
      <c r="L852" s="34"/>
      <c r="M852" s="34"/>
      <c r="N852" s="34"/>
      <c r="O852" s="34"/>
      <c r="P852" s="34"/>
      <c r="Q852" s="34"/>
      <c r="R852" s="34"/>
      <c r="S852" s="34"/>
    </row>
    <row r="853" spans="1:25">
      <c r="B853" s="5">
        <v>1932</v>
      </c>
      <c r="C853" s="34"/>
      <c r="D853" s="34"/>
      <c r="E853" s="34"/>
      <c r="F853" s="34"/>
      <c r="G853" s="34"/>
      <c r="H853" s="34"/>
      <c r="I853" s="34"/>
      <c r="J853" s="34"/>
      <c r="K853" s="34"/>
      <c r="L853" s="34"/>
      <c r="M853" s="34"/>
      <c r="N853" s="34"/>
      <c r="O853" s="34"/>
      <c r="P853" s="34"/>
      <c r="Q853" s="34"/>
      <c r="R853" s="34"/>
      <c r="S853" s="34"/>
    </row>
    <row r="854" spans="1:25">
      <c r="B854" s="5">
        <v>1931</v>
      </c>
      <c r="C854" s="34"/>
      <c r="D854" s="34"/>
      <c r="E854" s="34"/>
      <c r="F854" s="34"/>
      <c r="G854" s="34"/>
      <c r="H854" s="34"/>
      <c r="I854" s="34"/>
      <c r="J854" s="34"/>
      <c r="K854" s="34"/>
      <c r="L854" s="34"/>
      <c r="M854" s="34"/>
      <c r="N854" s="34"/>
      <c r="O854" s="34"/>
      <c r="P854" s="34"/>
      <c r="Q854" s="34"/>
      <c r="R854" s="34"/>
      <c r="S854" s="34"/>
    </row>
    <row r="855" spans="1:25">
      <c r="B855" s="5">
        <v>1930</v>
      </c>
      <c r="C855" s="34"/>
      <c r="D855" s="34"/>
      <c r="E855" s="34"/>
      <c r="F855" s="34"/>
      <c r="G855" s="34"/>
      <c r="H855" s="34"/>
      <c r="I855" s="34"/>
      <c r="J855" s="34"/>
      <c r="K855" s="34"/>
      <c r="L855" s="34"/>
      <c r="M855" s="34"/>
      <c r="N855" s="34"/>
      <c r="O855" s="34"/>
      <c r="P855" s="34"/>
      <c r="Q855" s="34"/>
      <c r="R855" s="34"/>
      <c r="S855" s="34"/>
    </row>
    <row r="856" spans="1:25">
      <c r="A856" s="63" t="s">
        <v>15</v>
      </c>
      <c r="B856" s="6" t="s">
        <v>10</v>
      </c>
      <c r="C856" s="7">
        <f>SUM(C779:C855)</f>
        <v>34924.996184160016</v>
      </c>
      <c r="D856" s="7">
        <f>SUM(D778:D855)</f>
        <v>39070.480735040015</v>
      </c>
      <c r="E856" s="7">
        <f>SUM(E777:E855)</f>
        <v>45400.244202720023</v>
      </c>
      <c r="F856" s="7">
        <f>SUM(F776:F855)</f>
        <v>49393.487163520032</v>
      </c>
      <c r="G856" s="7">
        <f>SUM(G775:G855)</f>
        <v>56168.808756800026</v>
      </c>
      <c r="H856" s="7">
        <f>SUM(H769:H855)</f>
        <v>61139.394498665039</v>
      </c>
      <c r="I856" s="7">
        <f>SUM(I769:I855)</f>
        <v>75787.620819425007</v>
      </c>
      <c r="J856" s="7">
        <f t="shared" ref="J856" si="13">SUM(J769:J855)</f>
        <v>94296.151951424996</v>
      </c>
      <c r="K856" s="7">
        <f>SUM(K769:K855)</f>
        <v>100905.37966742499</v>
      </c>
      <c r="L856" s="7">
        <f t="shared" ref="L856" si="14">SUM(L769:L855)</f>
        <v>111324.53130134499</v>
      </c>
      <c r="M856" s="7">
        <f>SUM(M769:M855)</f>
        <v>124271.51233382497</v>
      </c>
      <c r="N856" s="10">
        <f>SUM(N764:N855)</f>
        <v>121940.53788860001</v>
      </c>
      <c r="O856" s="10">
        <f>SUM(O764:O855)</f>
        <v>128046.35245560002</v>
      </c>
      <c r="P856" s="10">
        <f>SUM(P764:P855)</f>
        <v>141964.24928160003</v>
      </c>
      <c r="Q856" s="10">
        <f>SUM(Q764:Q855)</f>
        <v>173847.2018256</v>
      </c>
      <c r="R856" s="10">
        <f>SUM(R763:R855)</f>
        <v>229256.48473199998</v>
      </c>
      <c r="S856" s="10">
        <f>SUM(S763:S855)</f>
        <v>215672.52052410186</v>
      </c>
    </row>
    <row r="857" spans="1:25">
      <c r="A857" s="64"/>
      <c r="B857" s="6"/>
      <c r="C857" s="7"/>
      <c r="D857" s="7"/>
      <c r="E857" s="7"/>
      <c r="F857" s="7"/>
      <c r="G857" s="7"/>
      <c r="H857" s="7"/>
      <c r="I857" s="7"/>
      <c r="J857" s="7"/>
      <c r="K857" s="7"/>
      <c r="L857" s="7"/>
      <c r="M857" s="9"/>
    </row>
    <row r="858" spans="1:25">
      <c r="A858" s="65" t="s">
        <v>16</v>
      </c>
      <c r="B858" s="5">
        <v>2022</v>
      </c>
      <c r="C858" s="33"/>
      <c r="D858" s="33"/>
      <c r="E858" s="33"/>
      <c r="F858" s="33"/>
      <c r="G858" s="33"/>
      <c r="H858" s="33"/>
      <c r="I858" s="33"/>
      <c r="J858" s="33"/>
      <c r="K858" s="33"/>
      <c r="L858" s="33"/>
      <c r="M858" s="33"/>
      <c r="N858" s="33"/>
      <c r="O858" s="33"/>
      <c r="P858" s="33"/>
      <c r="Q858" s="33"/>
      <c r="R858" s="62"/>
      <c r="S858" s="34">
        <v>81923.075845015133</v>
      </c>
    </row>
    <row r="859" spans="1:25">
      <c r="A859" s="35"/>
      <c r="B859" s="5">
        <v>2021</v>
      </c>
      <c r="C859" s="33"/>
      <c r="D859" s="33"/>
      <c r="E859" s="33"/>
      <c r="F859" s="33"/>
      <c r="G859" s="33"/>
      <c r="H859" s="33"/>
      <c r="I859" s="33"/>
      <c r="J859" s="33"/>
      <c r="K859" s="33"/>
      <c r="L859" s="33"/>
      <c r="M859" s="33"/>
      <c r="N859" s="33"/>
      <c r="O859" s="33"/>
      <c r="P859" s="33"/>
      <c r="Q859" s="33"/>
      <c r="R859" s="34">
        <v>111609.142288</v>
      </c>
      <c r="S859" s="34">
        <v>115522.50545211488</v>
      </c>
      <c r="T859" s="109"/>
      <c r="X859" s="109"/>
      <c r="Y859" s="109"/>
    </row>
    <row r="860" spans="1:25">
      <c r="B860" s="5">
        <v>2020</v>
      </c>
      <c r="C860" s="33"/>
      <c r="D860" s="33"/>
      <c r="E860" s="33"/>
      <c r="F860" s="33"/>
      <c r="G860" s="33"/>
      <c r="H860" s="33"/>
      <c r="I860" s="33"/>
      <c r="J860" s="33"/>
      <c r="K860" s="33"/>
      <c r="L860" s="33"/>
      <c r="M860" s="33"/>
      <c r="N860" s="33"/>
      <c r="O860" s="33"/>
      <c r="P860" s="33"/>
      <c r="Q860" s="34">
        <v>45549.543595000003</v>
      </c>
      <c r="R860" s="34">
        <v>51574.183595000002</v>
      </c>
      <c r="S860" s="34">
        <v>54686.942287996033</v>
      </c>
      <c r="T860" s="109"/>
      <c r="X860" s="109"/>
      <c r="Y860" s="109"/>
    </row>
    <row r="861" spans="1:25">
      <c r="A861" s="37"/>
      <c r="B861" s="5">
        <v>2019</v>
      </c>
      <c r="C861" s="33"/>
      <c r="D861" s="33"/>
      <c r="E861" s="33"/>
      <c r="F861" s="33"/>
      <c r="G861" s="33"/>
      <c r="H861" s="33"/>
      <c r="I861" s="33"/>
      <c r="J861" s="33"/>
      <c r="K861" s="33"/>
      <c r="L861" s="33"/>
      <c r="M861" s="33"/>
      <c r="N861" s="33"/>
      <c r="O861" s="33"/>
      <c r="P861" s="34">
        <v>65674.783568959989</v>
      </c>
      <c r="Q861" s="34">
        <v>65674.783568959989</v>
      </c>
      <c r="R861" s="34">
        <v>85942.633568960009</v>
      </c>
      <c r="S861" s="34">
        <v>90622.712591280229</v>
      </c>
      <c r="T861" s="109"/>
      <c r="X861" s="109"/>
      <c r="Y861" s="109"/>
    </row>
    <row r="862" spans="1:25">
      <c r="A862" s="37"/>
      <c r="B862" s="5">
        <v>2018</v>
      </c>
      <c r="C862" s="33"/>
      <c r="D862" s="33"/>
      <c r="E862" s="33"/>
      <c r="F862" s="33"/>
      <c r="G862" s="33"/>
      <c r="H862" s="33"/>
      <c r="I862" s="33"/>
      <c r="J862" s="33"/>
      <c r="K862" s="33"/>
      <c r="L862" s="33"/>
      <c r="M862" s="33"/>
      <c r="N862" s="33"/>
      <c r="O862" s="34">
        <v>31005.8373832</v>
      </c>
      <c r="P862" s="34">
        <v>31005.8373832</v>
      </c>
      <c r="Q862" s="34">
        <v>31005.8373832</v>
      </c>
      <c r="R862" s="34">
        <v>48901.057383200001</v>
      </c>
      <c r="S862" s="34">
        <v>51852.475187625467</v>
      </c>
      <c r="T862" s="109"/>
      <c r="X862" s="109"/>
      <c r="Y862" s="109"/>
    </row>
    <row r="863" spans="1:25">
      <c r="A863" s="37"/>
      <c r="B863" s="5">
        <v>2017</v>
      </c>
      <c r="C863" s="33"/>
      <c r="D863" s="33"/>
      <c r="E863" s="33"/>
      <c r="F863" s="33"/>
      <c r="G863" s="33"/>
      <c r="H863" s="33"/>
      <c r="I863" s="33"/>
      <c r="J863" s="33"/>
      <c r="K863" s="33"/>
      <c r="L863" s="33"/>
      <c r="M863" s="33"/>
      <c r="N863" s="34">
        <v>60276.816339519995</v>
      </c>
      <c r="O863" s="34">
        <v>60276.816339519995</v>
      </c>
      <c r="P863" s="34">
        <v>60276.816339519995</v>
      </c>
      <c r="Q863" s="34">
        <v>60276.816339519995</v>
      </c>
      <c r="R863" s="34">
        <v>60678.91</v>
      </c>
      <c r="S863" s="34">
        <v>64341.173974766789</v>
      </c>
      <c r="T863" s="109"/>
      <c r="X863" s="109"/>
      <c r="Y863" s="109"/>
    </row>
    <row r="864" spans="1:25">
      <c r="B864" s="5">
        <v>2016</v>
      </c>
      <c r="C864" s="33"/>
      <c r="D864" s="33"/>
      <c r="E864" s="33"/>
      <c r="F864" s="33"/>
      <c r="G864" s="33"/>
      <c r="H864" s="33"/>
      <c r="I864" s="33"/>
      <c r="J864" s="33"/>
      <c r="K864" s="33"/>
      <c r="L864" s="33"/>
      <c r="M864" s="34">
        <v>47853.55653200001</v>
      </c>
      <c r="N864" s="34">
        <v>47853.55653200001</v>
      </c>
      <c r="O864" s="34">
        <v>47853.55653200001</v>
      </c>
      <c r="P864" s="34">
        <v>47853.55653200001</v>
      </c>
      <c r="Q864" s="34">
        <v>47853.55653200001</v>
      </c>
      <c r="R864" s="34">
        <v>57864.176532000005</v>
      </c>
      <c r="S864" s="34">
        <v>60366.742741177986</v>
      </c>
      <c r="T864" s="109"/>
      <c r="X864" s="109"/>
      <c r="Y864" s="109"/>
    </row>
    <row r="865" spans="2:25">
      <c r="B865" s="5">
        <v>2015</v>
      </c>
      <c r="C865" s="33"/>
      <c r="D865" s="33"/>
      <c r="E865" s="33"/>
      <c r="F865" s="33"/>
      <c r="G865" s="33"/>
      <c r="H865" s="33"/>
      <c r="I865" s="33"/>
      <c r="J865" s="33"/>
      <c r="K865" s="33"/>
      <c r="L865" s="34">
        <v>71021.674350240006</v>
      </c>
      <c r="M865" s="34">
        <v>71021.674350240006</v>
      </c>
      <c r="N865" s="34">
        <v>71021.674350240006</v>
      </c>
      <c r="O865" s="34">
        <v>71021.674350240006</v>
      </c>
      <c r="P865" s="34">
        <v>71021.674350240006</v>
      </c>
      <c r="Q865" s="34">
        <v>71021.674350240006</v>
      </c>
      <c r="R865" s="34">
        <v>82836.294350240001</v>
      </c>
      <c r="S865" s="34">
        <v>84499.850564424603</v>
      </c>
      <c r="T865" s="109"/>
      <c r="X865" s="109"/>
      <c r="Y865" s="109"/>
    </row>
    <row r="866" spans="2:25">
      <c r="B866" s="5">
        <v>2014</v>
      </c>
      <c r="C866" s="33"/>
      <c r="D866" s="33"/>
      <c r="E866" s="33"/>
      <c r="F866" s="33"/>
      <c r="G866" s="33"/>
      <c r="H866" s="33"/>
      <c r="I866" s="33"/>
      <c r="J866" s="33"/>
      <c r="K866" s="34">
        <v>25932.940987039998</v>
      </c>
      <c r="L866" s="34">
        <v>25932.940987039998</v>
      </c>
      <c r="M866" s="34">
        <v>25932.940987039998</v>
      </c>
      <c r="N866" s="34">
        <v>25932.940987039998</v>
      </c>
      <c r="O866" s="34">
        <v>25932.940987039998</v>
      </c>
      <c r="P866" s="34">
        <v>25932.940987039998</v>
      </c>
      <c r="Q866" s="34">
        <v>25932.940987039998</v>
      </c>
      <c r="R866" s="34">
        <v>34186.530987040001</v>
      </c>
      <c r="S866" s="34">
        <v>36249.857587307895</v>
      </c>
      <c r="T866" s="109"/>
      <c r="X866" s="109"/>
      <c r="Y866" s="109"/>
    </row>
    <row r="867" spans="2:25">
      <c r="B867" s="5">
        <v>2013</v>
      </c>
      <c r="C867" s="33"/>
      <c r="D867" s="33"/>
      <c r="E867" s="33"/>
      <c r="F867" s="33"/>
      <c r="G867" s="33"/>
      <c r="H867" s="33"/>
      <c r="I867" s="33"/>
      <c r="J867" s="34">
        <v>55300.891846880004</v>
      </c>
      <c r="K867" s="34">
        <v>55300.891846880004</v>
      </c>
      <c r="L867" s="34">
        <v>55300.891846880004</v>
      </c>
      <c r="M867" s="34">
        <v>55300.891846880004</v>
      </c>
      <c r="N867" s="34">
        <v>55300.891846880004</v>
      </c>
      <c r="O867" s="34">
        <v>47948.471846879998</v>
      </c>
      <c r="P867" s="34">
        <v>47948.471846879998</v>
      </c>
      <c r="Q867" s="34">
        <v>47948.471846879998</v>
      </c>
      <c r="R867" s="34">
        <v>63208.87184688</v>
      </c>
      <c r="S867" s="34">
        <v>67023.843475796748</v>
      </c>
      <c r="T867" s="109"/>
      <c r="X867" s="109"/>
      <c r="Y867" s="109"/>
    </row>
    <row r="868" spans="2:25">
      <c r="B868" s="5">
        <v>2012</v>
      </c>
      <c r="C868" s="33"/>
      <c r="D868" s="33"/>
      <c r="E868" s="33"/>
      <c r="F868" s="33"/>
      <c r="G868" s="33"/>
      <c r="H868" s="33"/>
      <c r="I868" s="34">
        <v>83595.14724691998</v>
      </c>
      <c r="J868" s="34">
        <v>83595.14724691998</v>
      </c>
      <c r="K868" s="34">
        <v>83595.14724691998</v>
      </c>
      <c r="L868" s="34">
        <v>83595.14724691998</v>
      </c>
      <c r="M868" s="34">
        <v>83595.14724691998</v>
      </c>
      <c r="N868" s="34">
        <v>83595.14724691998</v>
      </c>
      <c r="O868" s="34">
        <v>70401.007246919995</v>
      </c>
      <c r="P868" s="34">
        <v>70401.007246919995</v>
      </c>
      <c r="Q868" s="34">
        <v>70401.007246919995</v>
      </c>
      <c r="R868" s="34">
        <v>89304.74724692</v>
      </c>
      <c r="S868" s="34">
        <v>94694.727133337088</v>
      </c>
      <c r="T868" s="109"/>
      <c r="X868" s="109"/>
      <c r="Y868" s="109"/>
    </row>
    <row r="869" spans="2:25">
      <c r="B869" s="5">
        <v>2011</v>
      </c>
      <c r="C869" s="33"/>
      <c r="D869" s="33"/>
      <c r="E869" s="33"/>
      <c r="F869" s="33"/>
      <c r="G869" s="33"/>
      <c r="H869" s="34">
        <v>29383.892271749999</v>
      </c>
      <c r="I869" s="34">
        <v>29383.892271749999</v>
      </c>
      <c r="J869" s="34">
        <v>29383.892271749999</v>
      </c>
      <c r="K869" s="34">
        <v>29383.892271749999</v>
      </c>
      <c r="L869" s="34">
        <v>29383.892271749999</v>
      </c>
      <c r="M869" s="34">
        <v>29383.892271749999</v>
      </c>
      <c r="N869" s="34">
        <v>29383.892271749999</v>
      </c>
      <c r="O869" s="34">
        <v>29383.892271749999</v>
      </c>
      <c r="P869" s="34">
        <v>29383.892271749999</v>
      </c>
      <c r="Q869" s="34">
        <v>29383.892271749999</v>
      </c>
      <c r="R869" s="34">
        <v>38738.252271749996</v>
      </c>
      <c r="S869" s="34">
        <v>41076.293765438044</v>
      </c>
      <c r="T869" s="109"/>
      <c r="X869" s="109"/>
      <c r="Y869" s="109"/>
    </row>
    <row r="870" spans="2:25">
      <c r="B870" s="5">
        <v>2010</v>
      </c>
      <c r="C870" s="33"/>
      <c r="D870" s="33"/>
      <c r="E870" s="33"/>
      <c r="F870" s="33"/>
      <c r="G870" s="34">
        <v>28163.275137999994</v>
      </c>
      <c r="H870" s="34">
        <v>28163.275137999994</v>
      </c>
      <c r="I870" s="34">
        <v>28163.275137999994</v>
      </c>
      <c r="J870" s="34">
        <v>28163.275137999994</v>
      </c>
      <c r="K870" s="34">
        <v>28163.275137999994</v>
      </c>
      <c r="L870" s="34">
        <v>28163.275137999994</v>
      </c>
      <c r="M870" s="34">
        <v>28163.275137999994</v>
      </c>
      <c r="N870" s="34">
        <v>16422.695138000003</v>
      </c>
      <c r="O870" s="34">
        <v>16422.695138000003</v>
      </c>
      <c r="P870" s="34">
        <v>16422.695138000003</v>
      </c>
      <c r="Q870" s="34">
        <v>16422.695138000003</v>
      </c>
      <c r="R870" s="34">
        <v>34333.515138000002</v>
      </c>
      <c r="S870" s="34">
        <v>36405.705854953558</v>
      </c>
      <c r="T870" s="109"/>
      <c r="X870" s="109"/>
      <c r="Y870" s="109"/>
    </row>
    <row r="871" spans="2:25">
      <c r="B871" s="5">
        <v>2009</v>
      </c>
      <c r="C871" s="33"/>
      <c r="D871" s="33"/>
      <c r="E871" s="33"/>
      <c r="F871" s="34">
        <v>24759.053437259998</v>
      </c>
      <c r="G871" s="34">
        <v>24759.053437259998</v>
      </c>
      <c r="H871" s="34">
        <v>24759.053437259998</v>
      </c>
      <c r="I871" s="34">
        <v>24759.053437259998</v>
      </c>
      <c r="J871" s="34">
        <v>24759.053437259998</v>
      </c>
      <c r="K871" s="34">
        <v>24759.053437259998</v>
      </c>
      <c r="L871" s="34">
        <v>24759.053437259998</v>
      </c>
      <c r="M871" s="34">
        <v>24759.053437259998</v>
      </c>
      <c r="N871" s="34">
        <v>23624.74343726</v>
      </c>
      <c r="O871" s="34">
        <v>23624.74343726</v>
      </c>
      <c r="P871" s="34">
        <v>23624.74343726</v>
      </c>
      <c r="Q871" s="34">
        <v>23624.74343726</v>
      </c>
      <c r="R871" s="34">
        <v>22903.533437260001</v>
      </c>
      <c r="S871" s="34">
        <v>24285.874038818769</v>
      </c>
      <c r="T871" s="109"/>
      <c r="X871" s="109"/>
      <c r="Y871" s="109"/>
    </row>
    <row r="872" spans="2:25">
      <c r="B872" s="5">
        <v>2008</v>
      </c>
      <c r="C872" s="33"/>
      <c r="D872" s="33"/>
      <c r="E872" s="34">
        <v>13381.504992400003</v>
      </c>
      <c r="F872" s="34">
        <v>13381.504992400003</v>
      </c>
      <c r="G872" s="34">
        <v>13381.504992400003</v>
      </c>
      <c r="H872" s="34">
        <v>13381.504992400003</v>
      </c>
      <c r="I872" s="34">
        <v>13381.504992400003</v>
      </c>
      <c r="J872" s="34">
        <v>13381.504992400003</v>
      </c>
      <c r="K872" s="34">
        <v>13381.504992400003</v>
      </c>
      <c r="L872" s="34">
        <v>13381.504992400003</v>
      </c>
      <c r="M872" s="34">
        <v>13381.504992400003</v>
      </c>
      <c r="N872" s="34">
        <v>12824.414992399999</v>
      </c>
      <c r="O872" s="34">
        <v>12114.084992399999</v>
      </c>
      <c r="P872" s="34">
        <v>12114.084992399999</v>
      </c>
      <c r="Q872" s="34">
        <v>12114.084992399999</v>
      </c>
      <c r="R872" s="34">
        <v>15825.884992399999</v>
      </c>
      <c r="S872" s="34">
        <v>16781.054690790908</v>
      </c>
      <c r="T872" s="109"/>
      <c r="X872" s="109"/>
      <c r="Y872" s="109"/>
    </row>
    <row r="873" spans="2:25">
      <c r="B873" s="5">
        <v>2007</v>
      </c>
      <c r="C873" s="33"/>
      <c r="D873" s="34">
        <v>126064.61757032</v>
      </c>
      <c r="E873" s="34">
        <v>126064.61757032</v>
      </c>
      <c r="F873" s="34">
        <v>126064.61757032</v>
      </c>
      <c r="G873" s="34">
        <v>126064.61757032</v>
      </c>
      <c r="H873" s="34">
        <v>126064.61757032</v>
      </c>
      <c r="I873" s="34">
        <v>126064.61757032</v>
      </c>
      <c r="J873" s="34">
        <v>126064.61757032</v>
      </c>
      <c r="K873" s="34">
        <v>126064.61757032</v>
      </c>
      <c r="L873" s="34">
        <v>126064.61757032</v>
      </c>
      <c r="M873" s="34">
        <v>126064.61757032</v>
      </c>
      <c r="N873" s="34">
        <v>122450.01757031999</v>
      </c>
      <c r="O873" s="34">
        <v>122450.01757031999</v>
      </c>
      <c r="P873" s="34">
        <v>122450.01757031999</v>
      </c>
      <c r="Q873" s="34">
        <v>122450.01757031999</v>
      </c>
      <c r="R873" s="34">
        <v>160239.06757031998</v>
      </c>
      <c r="S873" s="34">
        <v>169895.50663132389</v>
      </c>
      <c r="T873" s="109"/>
      <c r="X873" s="109"/>
      <c r="Y873" s="109"/>
    </row>
    <row r="874" spans="2:25">
      <c r="B874" s="5">
        <v>2006</v>
      </c>
      <c r="C874" s="34">
        <v>63524.736787199996</v>
      </c>
      <c r="D874" s="34">
        <v>63524.736787199996</v>
      </c>
      <c r="E874" s="34">
        <v>63524.736787199996</v>
      </c>
      <c r="F874" s="34">
        <v>63524.736787199996</v>
      </c>
      <c r="G874" s="34">
        <v>63524.736787199996</v>
      </c>
      <c r="H874" s="34">
        <v>63524.736787199996</v>
      </c>
      <c r="I874" s="34">
        <v>63524.736787199996</v>
      </c>
      <c r="J874" s="34">
        <v>63524.736787199996</v>
      </c>
      <c r="K874" s="34">
        <v>63524.736787199996</v>
      </c>
      <c r="L874" s="34">
        <v>63524.736787199996</v>
      </c>
      <c r="M874" s="34">
        <v>63524.736787199996</v>
      </c>
      <c r="N874" s="34">
        <v>63092.746787200005</v>
      </c>
      <c r="O874" s="34">
        <v>63092.746787200005</v>
      </c>
      <c r="P874" s="34">
        <v>63092.746787200005</v>
      </c>
      <c r="Q874" s="34">
        <v>63092.746787200005</v>
      </c>
      <c r="R874" s="34">
        <v>82600.1867872</v>
      </c>
      <c r="S874" s="34">
        <v>87585.520779500293</v>
      </c>
      <c r="T874" s="109"/>
      <c r="X874" s="109"/>
      <c r="Y874" s="109"/>
    </row>
    <row r="875" spans="2:25">
      <c r="B875" s="5">
        <v>2005</v>
      </c>
      <c r="C875" s="34">
        <v>185081.61925511999</v>
      </c>
      <c r="D875" s="34">
        <v>185081.61925511999</v>
      </c>
      <c r="E875" s="34">
        <v>185081.61925511999</v>
      </c>
      <c r="F875" s="34">
        <v>185081.61925511999</v>
      </c>
      <c r="G875" s="34">
        <v>185081.61925511999</v>
      </c>
      <c r="H875" s="34">
        <v>185081.61925511999</v>
      </c>
      <c r="I875" s="34">
        <v>185081.61925511999</v>
      </c>
      <c r="J875" s="34">
        <v>185081.61925511999</v>
      </c>
      <c r="K875" s="34">
        <v>185081.61925511999</v>
      </c>
      <c r="L875" s="34">
        <v>185081.61925511999</v>
      </c>
      <c r="M875" s="34">
        <v>185081.61925511999</v>
      </c>
      <c r="N875" s="34">
        <v>182292.38925511998</v>
      </c>
      <c r="O875" s="34">
        <v>182292.38925511998</v>
      </c>
      <c r="P875" s="34">
        <v>182292.38925511998</v>
      </c>
      <c r="Q875" s="34">
        <v>182292.38925511998</v>
      </c>
      <c r="R875" s="34">
        <v>182292.38925511998</v>
      </c>
      <c r="S875" s="34">
        <v>182175.33</v>
      </c>
      <c r="T875" s="109"/>
      <c r="X875" s="109"/>
      <c r="Y875" s="109"/>
    </row>
    <row r="876" spans="2:25">
      <c r="B876" s="5">
        <v>2004</v>
      </c>
      <c r="C876" s="34">
        <v>6813.9130758399951</v>
      </c>
      <c r="D876" s="34">
        <v>6813.9130758399951</v>
      </c>
      <c r="E876" s="34">
        <v>6813.9130758399951</v>
      </c>
      <c r="F876" s="34">
        <v>6813.9130758399951</v>
      </c>
      <c r="G876" s="34">
        <v>6813.9130758399951</v>
      </c>
      <c r="H876" s="34">
        <v>6813.9130758399951</v>
      </c>
      <c r="I876" s="34">
        <v>6813.9130758399951</v>
      </c>
      <c r="J876" s="34">
        <v>6813.9130758399951</v>
      </c>
      <c r="K876" s="34">
        <v>6813.9130758399951</v>
      </c>
      <c r="L876" s="34">
        <v>6813.9130758399951</v>
      </c>
      <c r="M876" s="34">
        <v>6813.9130758399951</v>
      </c>
      <c r="N876" s="34">
        <v>2868.4330758399997</v>
      </c>
      <c r="O876" s="34">
        <v>2868.4330758399997</v>
      </c>
      <c r="P876" s="34">
        <v>2868.4330758399997</v>
      </c>
      <c r="Q876" s="34">
        <v>2868.4330758399997</v>
      </c>
      <c r="R876" s="34">
        <v>1818.2630758399996</v>
      </c>
      <c r="S876" s="34">
        <v>1927.9951586854713</v>
      </c>
      <c r="T876" s="109"/>
      <c r="X876" s="109"/>
      <c r="Y876" s="109"/>
    </row>
    <row r="877" spans="2:25">
      <c r="B877" s="5">
        <v>2003</v>
      </c>
      <c r="C877" s="34">
        <v>19659.210885520002</v>
      </c>
      <c r="D877" s="34">
        <v>19659.210885520002</v>
      </c>
      <c r="E877" s="34">
        <v>19659.210885520002</v>
      </c>
      <c r="F877" s="34">
        <v>19659.210885520002</v>
      </c>
      <c r="G877" s="34">
        <v>19659.210885520002</v>
      </c>
      <c r="H877" s="34">
        <v>19659.210885520002</v>
      </c>
      <c r="I877" s="34">
        <v>19659.210885520002</v>
      </c>
      <c r="J877" s="34">
        <v>19659.210885520002</v>
      </c>
      <c r="K877" s="34">
        <v>19659.210885520002</v>
      </c>
      <c r="L877" s="34">
        <v>19659.210885520002</v>
      </c>
      <c r="M877" s="34">
        <v>19659.210885520002</v>
      </c>
      <c r="N877" s="34">
        <v>489.21088552000219</v>
      </c>
      <c r="O877" s="34">
        <v>489.21088552000219</v>
      </c>
      <c r="P877" s="34">
        <v>489.21088552000219</v>
      </c>
      <c r="Q877" s="34">
        <v>489.21088552000219</v>
      </c>
      <c r="R877" s="34">
        <v>489.21088552000219</v>
      </c>
      <c r="S877" s="34">
        <v>0</v>
      </c>
      <c r="T877" s="109"/>
      <c r="X877" s="109"/>
      <c r="Y877" s="109"/>
    </row>
    <row r="878" spans="2:25">
      <c r="B878" s="5">
        <v>2002</v>
      </c>
      <c r="C878" s="34">
        <v>37.56981088000083</v>
      </c>
      <c r="D878" s="34">
        <v>37.56981088000083</v>
      </c>
      <c r="E878" s="34">
        <v>37.56981088000083</v>
      </c>
      <c r="F878" s="34">
        <v>37.56981088000083</v>
      </c>
      <c r="G878" s="34">
        <v>37.56981088000083</v>
      </c>
      <c r="H878" s="34">
        <v>37.56981088000083</v>
      </c>
      <c r="I878" s="34">
        <v>37.56981088000083</v>
      </c>
      <c r="J878" s="34">
        <v>37.56981088000083</v>
      </c>
      <c r="K878" s="34">
        <v>37.56981088000083</v>
      </c>
      <c r="L878" s="34">
        <v>37.56981088000083</v>
      </c>
      <c r="M878" s="34">
        <v>37.56981088000083</v>
      </c>
      <c r="N878" s="34">
        <v>37.56981088000083</v>
      </c>
      <c r="O878" s="34">
        <v>37.56981088000083</v>
      </c>
      <c r="P878" s="34">
        <v>37.56981088000083</v>
      </c>
      <c r="Q878" s="34">
        <v>37.56981088000083</v>
      </c>
      <c r="R878" s="34">
        <v>37.56981088000083</v>
      </c>
      <c r="S878" s="34"/>
      <c r="T878" s="109"/>
      <c r="X878" s="109"/>
      <c r="Y878" s="109"/>
    </row>
    <row r="879" spans="2:25">
      <c r="B879" s="5">
        <v>2001</v>
      </c>
      <c r="C879" s="34">
        <v>40.855715040000177</v>
      </c>
      <c r="D879" s="34">
        <v>40.855715040000177</v>
      </c>
      <c r="E879" s="34">
        <v>40.855715040000177</v>
      </c>
      <c r="F879" s="34">
        <v>40.855715040000177</v>
      </c>
      <c r="G879" s="34">
        <v>40.855715040000177</v>
      </c>
      <c r="H879" s="34">
        <v>40.855715040000177</v>
      </c>
      <c r="I879" s="34">
        <v>40.855715040000177</v>
      </c>
      <c r="J879" s="34">
        <v>40.855715040000177</v>
      </c>
      <c r="K879" s="34">
        <v>40.855715040000177</v>
      </c>
      <c r="L879" s="34">
        <v>40.855715040000177</v>
      </c>
      <c r="M879" s="34">
        <v>40.855715040000177</v>
      </c>
      <c r="N879" s="34">
        <v>40.855715040000177</v>
      </c>
      <c r="O879" s="34">
        <v>40.855715040000177</v>
      </c>
      <c r="P879" s="34">
        <v>40.855715040000177</v>
      </c>
      <c r="Q879" s="34">
        <v>40.855715040000177</v>
      </c>
      <c r="R879" s="34">
        <v>40.855715040000177</v>
      </c>
      <c r="S879" s="34"/>
      <c r="T879" s="109"/>
      <c r="X879" s="109"/>
      <c r="Y879" s="109"/>
    </row>
    <row r="880" spans="2:25">
      <c r="B880" s="5">
        <v>2000</v>
      </c>
      <c r="C880" s="34">
        <v>2.4910211200000276</v>
      </c>
      <c r="D880" s="34">
        <v>2.4910211200000276</v>
      </c>
      <c r="E880" s="34">
        <v>2.4910211200000276</v>
      </c>
      <c r="F880" s="34">
        <v>2.4910211200000276</v>
      </c>
      <c r="G880" s="34">
        <v>2.4910211200000276</v>
      </c>
      <c r="H880" s="34">
        <v>2.4910211200000276</v>
      </c>
      <c r="I880" s="34">
        <v>2.4910211200000276</v>
      </c>
      <c r="J880" s="34">
        <v>2.4910211200000276</v>
      </c>
      <c r="K880" s="34">
        <v>2.4910211200000276</v>
      </c>
      <c r="L880" s="34">
        <v>2.4910211200000276</v>
      </c>
      <c r="M880" s="34">
        <v>2.4910211200000276</v>
      </c>
      <c r="N880" s="34">
        <v>2.4910211200000276</v>
      </c>
      <c r="O880" s="34">
        <v>2.4910211200000276</v>
      </c>
      <c r="P880" s="34">
        <v>2.4910211200000276</v>
      </c>
      <c r="Q880" s="34">
        <v>2.4910211200000276</v>
      </c>
      <c r="R880" s="34">
        <v>2.4910211200000276</v>
      </c>
      <c r="S880" s="34"/>
      <c r="T880" s="109"/>
      <c r="X880" s="109"/>
      <c r="Y880" s="109"/>
    </row>
    <row r="881" spans="2:25">
      <c r="B881" s="5">
        <v>1999</v>
      </c>
      <c r="C881" s="34">
        <v>40.609354240000357</v>
      </c>
      <c r="D881" s="34">
        <v>40.609354240000357</v>
      </c>
      <c r="E881" s="34">
        <v>40.609354240000357</v>
      </c>
      <c r="F881" s="34">
        <v>40.609354240000357</v>
      </c>
      <c r="G881" s="34">
        <v>40.609354240000357</v>
      </c>
      <c r="H881" s="34">
        <v>40.609354240000357</v>
      </c>
      <c r="I881" s="34">
        <v>40.609354240000357</v>
      </c>
      <c r="J881" s="34">
        <v>40.609354240000357</v>
      </c>
      <c r="K881" s="34">
        <v>40.609354240000357</v>
      </c>
      <c r="L881" s="34">
        <v>40.609354240000357</v>
      </c>
      <c r="M881" s="34">
        <v>40.609354240000357</v>
      </c>
      <c r="N881" s="34">
        <v>40.609354240000357</v>
      </c>
      <c r="O881" s="34">
        <v>40.609354240000357</v>
      </c>
      <c r="P881" s="34">
        <v>40.609354240000357</v>
      </c>
      <c r="Q881" s="34">
        <v>40.609354240000357</v>
      </c>
      <c r="R881" s="34">
        <v>40.609354240000357</v>
      </c>
      <c r="S881" s="34"/>
      <c r="T881" s="109"/>
      <c r="X881" s="109"/>
      <c r="Y881" s="109"/>
    </row>
    <row r="882" spans="2:25">
      <c r="B882" s="5">
        <v>1998</v>
      </c>
      <c r="C882" s="34">
        <v>5.1509220000000369</v>
      </c>
      <c r="D882" s="34">
        <v>5.1509220000000369</v>
      </c>
      <c r="E882" s="34">
        <v>5.1509220000000369</v>
      </c>
      <c r="F882" s="34">
        <v>5.1509220000000369</v>
      </c>
      <c r="G882" s="34">
        <v>5.1509220000000369</v>
      </c>
      <c r="H882" s="34">
        <v>5.1509220000000369</v>
      </c>
      <c r="I882" s="34">
        <v>5.1509220000000369</v>
      </c>
      <c r="J882" s="34">
        <v>5.1509220000000369</v>
      </c>
      <c r="K882" s="34">
        <v>5.1509220000000369</v>
      </c>
      <c r="L882" s="34">
        <v>5.1509220000000369</v>
      </c>
      <c r="M882" s="34">
        <v>5.1509220000000369</v>
      </c>
      <c r="N882" s="34">
        <v>5.1509220000000369</v>
      </c>
      <c r="O882" s="34">
        <v>5.1509220000000369</v>
      </c>
      <c r="P882" s="34">
        <v>5.1509220000000369</v>
      </c>
      <c r="Q882" s="34">
        <v>5.1509220000000369</v>
      </c>
      <c r="R882" s="34">
        <v>5.1509220000000369</v>
      </c>
      <c r="S882" s="34"/>
      <c r="T882" s="109"/>
      <c r="X882" s="109"/>
      <c r="Y882" s="109"/>
    </row>
    <row r="883" spans="2:25">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c r="T883" s="109"/>
      <c r="X883" s="109"/>
      <c r="Y883" s="109"/>
    </row>
    <row r="884" spans="2:25">
      <c r="B884" s="5">
        <v>1996</v>
      </c>
      <c r="C884" s="34">
        <v>4.8159557600000653</v>
      </c>
      <c r="D884" s="34">
        <v>4.8159557600000653</v>
      </c>
      <c r="E884" s="34">
        <v>4.8159557600000653</v>
      </c>
      <c r="F884" s="34">
        <v>4.8159557600000653</v>
      </c>
      <c r="G884" s="34">
        <v>4.8159557600000653</v>
      </c>
      <c r="H884" s="34">
        <v>4.8159557600000653</v>
      </c>
      <c r="I884" s="34">
        <v>4.8159557600000653</v>
      </c>
      <c r="J884" s="34">
        <v>4.8159557600000653</v>
      </c>
      <c r="K884" s="34">
        <v>4.8159557600000653</v>
      </c>
      <c r="L884" s="34">
        <v>4.8159557600000653</v>
      </c>
      <c r="M884" s="34">
        <v>4.8159557600000653</v>
      </c>
      <c r="N884" s="34">
        <v>4.8159557600000653</v>
      </c>
      <c r="O884" s="34">
        <v>4.8159557600000653</v>
      </c>
      <c r="P884" s="34">
        <v>4.8159557600000653</v>
      </c>
      <c r="Q884" s="34">
        <v>4.8159557600000653</v>
      </c>
      <c r="R884" s="34">
        <v>4.8159557600000653</v>
      </c>
      <c r="S884" s="34"/>
      <c r="T884" s="109"/>
      <c r="X884" s="109"/>
      <c r="Y884" s="109"/>
    </row>
    <row r="885" spans="2:25">
      <c r="B885" s="5">
        <v>1995</v>
      </c>
      <c r="C885" s="34"/>
      <c r="D885" s="34"/>
      <c r="E885" s="34"/>
      <c r="F885" s="34"/>
      <c r="G885" s="34"/>
      <c r="H885" s="34"/>
      <c r="I885" s="34"/>
      <c r="J885" s="34"/>
      <c r="K885" s="34"/>
      <c r="L885" s="34"/>
      <c r="M885" s="34"/>
      <c r="N885" s="34"/>
      <c r="O885" s="34"/>
      <c r="P885" s="34"/>
      <c r="Q885" s="34"/>
      <c r="R885" s="34"/>
      <c r="S885" s="34"/>
      <c r="X885" s="109"/>
      <c r="Y885" s="109"/>
    </row>
    <row r="886" spans="2:25">
      <c r="B886" s="5">
        <v>1994</v>
      </c>
      <c r="C886" s="34"/>
      <c r="D886" s="34"/>
      <c r="E886" s="34"/>
      <c r="F886" s="34"/>
      <c r="G886" s="34"/>
      <c r="H886" s="34"/>
      <c r="I886" s="34"/>
      <c r="J886" s="34"/>
      <c r="K886" s="34"/>
      <c r="L886" s="34"/>
      <c r="M886" s="34"/>
      <c r="N886" s="34"/>
      <c r="O886" s="34"/>
      <c r="P886" s="34"/>
      <c r="Q886" s="34"/>
      <c r="R886" s="34"/>
      <c r="S886" s="34"/>
    </row>
    <row r="887" spans="2:25">
      <c r="B887" s="5">
        <v>1993</v>
      </c>
      <c r="C887" s="34"/>
      <c r="D887" s="34"/>
      <c r="E887" s="34"/>
      <c r="F887" s="34"/>
      <c r="G887" s="34"/>
      <c r="H887" s="34"/>
      <c r="I887" s="34"/>
      <c r="J887" s="34"/>
      <c r="K887" s="34"/>
      <c r="L887" s="34"/>
      <c r="M887" s="34"/>
      <c r="N887" s="34"/>
      <c r="O887" s="34"/>
      <c r="P887" s="34"/>
      <c r="Q887" s="34"/>
      <c r="R887" s="34"/>
      <c r="S887" s="34"/>
    </row>
    <row r="888" spans="2:25">
      <c r="B888" s="5">
        <v>1992</v>
      </c>
      <c r="C888" s="34"/>
      <c r="D888" s="34"/>
      <c r="E888" s="34"/>
      <c r="F888" s="34"/>
      <c r="G888" s="34"/>
      <c r="H888" s="34"/>
      <c r="I888" s="34"/>
      <c r="J888" s="34"/>
      <c r="K888" s="34"/>
      <c r="L888" s="34"/>
      <c r="M888" s="34"/>
      <c r="N888" s="34"/>
      <c r="O888" s="34"/>
      <c r="P888" s="34"/>
      <c r="Q888" s="34"/>
      <c r="R888" s="34"/>
      <c r="S888" s="34"/>
    </row>
    <row r="889" spans="2:25">
      <c r="B889" s="5">
        <v>1991</v>
      </c>
      <c r="C889" s="34"/>
      <c r="D889" s="34"/>
      <c r="E889" s="34"/>
      <c r="F889" s="34"/>
      <c r="G889" s="34"/>
      <c r="H889" s="34"/>
      <c r="I889" s="34"/>
      <c r="J889" s="34"/>
      <c r="K889" s="34"/>
      <c r="L889" s="34"/>
      <c r="M889" s="34"/>
      <c r="N889" s="34"/>
      <c r="O889" s="34"/>
      <c r="P889" s="34"/>
      <c r="Q889" s="34"/>
      <c r="R889" s="34"/>
      <c r="S889" s="34"/>
    </row>
    <row r="890" spans="2:25">
      <c r="B890" s="5">
        <v>1990</v>
      </c>
      <c r="C890" s="34"/>
      <c r="D890" s="34"/>
      <c r="E890" s="34"/>
      <c r="F890" s="34"/>
      <c r="G890" s="34"/>
      <c r="H890" s="34"/>
      <c r="I890" s="34"/>
      <c r="J890" s="34"/>
      <c r="K890" s="34"/>
      <c r="L890" s="34"/>
      <c r="M890" s="34"/>
      <c r="N890" s="34"/>
      <c r="O890" s="34"/>
      <c r="P890" s="34"/>
      <c r="Q890" s="34"/>
      <c r="R890" s="34"/>
      <c r="S890" s="34"/>
    </row>
    <row r="891" spans="2:25">
      <c r="B891" s="5">
        <v>1989</v>
      </c>
      <c r="C891" s="34"/>
      <c r="D891" s="34"/>
      <c r="E891" s="34"/>
      <c r="F891" s="34"/>
      <c r="G891" s="34"/>
      <c r="H891" s="34"/>
      <c r="I891" s="34"/>
      <c r="J891" s="34"/>
      <c r="K891" s="34"/>
      <c r="L891" s="34"/>
      <c r="M891" s="34"/>
      <c r="N891" s="34"/>
      <c r="O891" s="34"/>
      <c r="P891" s="34"/>
      <c r="Q891" s="34"/>
      <c r="R891" s="34"/>
      <c r="S891" s="34"/>
    </row>
    <row r="892" spans="2:25">
      <c r="B892" s="5">
        <v>1988</v>
      </c>
      <c r="C892" s="34"/>
      <c r="D892" s="34"/>
      <c r="E892" s="34"/>
      <c r="F892" s="34"/>
      <c r="G892" s="34"/>
      <c r="H892" s="34"/>
      <c r="I892" s="34"/>
      <c r="J892" s="34"/>
      <c r="K892" s="34"/>
      <c r="L892" s="34"/>
      <c r="M892" s="34"/>
      <c r="N892" s="34"/>
      <c r="O892" s="34"/>
      <c r="P892" s="34"/>
      <c r="Q892" s="34"/>
      <c r="R892" s="34"/>
      <c r="S892" s="34"/>
    </row>
    <row r="893" spans="2:25">
      <c r="B893" s="5">
        <v>1987</v>
      </c>
      <c r="C893" s="34"/>
      <c r="D893" s="34"/>
      <c r="E893" s="34"/>
      <c r="F893" s="34"/>
      <c r="G893" s="34"/>
      <c r="H893" s="34"/>
      <c r="I893" s="34"/>
      <c r="J893" s="34"/>
      <c r="K893" s="34"/>
      <c r="L893" s="34"/>
      <c r="M893" s="34"/>
      <c r="N893" s="34"/>
      <c r="O893" s="34"/>
      <c r="P893" s="34"/>
      <c r="Q893" s="34"/>
      <c r="R893" s="34"/>
      <c r="S893" s="34"/>
    </row>
    <row r="894" spans="2:25">
      <c r="B894" s="5">
        <v>1986</v>
      </c>
      <c r="C894" s="34"/>
      <c r="D894" s="34"/>
      <c r="E894" s="34"/>
      <c r="F894" s="34"/>
      <c r="G894" s="34"/>
      <c r="H894" s="34"/>
      <c r="I894" s="34"/>
      <c r="J894" s="34"/>
      <c r="K894" s="34"/>
      <c r="L894" s="34"/>
      <c r="M894" s="34"/>
      <c r="N894" s="34"/>
      <c r="O894" s="34"/>
      <c r="P894" s="34"/>
      <c r="Q894" s="34"/>
      <c r="R894" s="34"/>
      <c r="S894" s="34"/>
    </row>
    <row r="895" spans="2:25">
      <c r="B895" s="5">
        <v>1985</v>
      </c>
      <c r="C895" s="34"/>
      <c r="D895" s="34"/>
      <c r="E895" s="34"/>
      <c r="F895" s="34"/>
      <c r="G895" s="34"/>
      <c r="H895" s="34"/>
      <c r="I895" s="34"/>
      <c r="J895" s="34"/>
      <c r="K895" s="34"/>
      <c r="L895" s="34"/>
      <c r="M895" s="34"/>
      <c r="N895" s="34"/>
      <c r="O895" s="34"/>
      <c r="P895" s="34"/>
      <c r="Q895" s="34"/>
      <c r="R895" s="34"/>
      <c r="S895" s="34"/>
    </row>
    <row r="896" spans="2:25">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25">
      <c r="B945" s="5">
        <v>1935</v>
      </c>
      <c r="C945" s="34"/>
      <c r="D945" s="34"/>
      <c r="E945" s="34"/>
      <c r="F945" s="34"/>
      <c r="G945" s="34"/>
      <c r="H945" s="34"/>
      <c r="I945" s="34"/>
      <c r="J945" s="34"/>
      <c r="K945" s="34"/>
      <c r="L945" s="34"/>
      <c r="M945" s="34"/>
      <c r="N945" s="34"/>
      <c r="O945" s="34"/>
      <c r="P945" s="34"/>
      <c r="Q945" s="34"/>
      <c r="R945" s="34"/>
      <c r="S945" s="34"/>
    </row>
    <row r="946" spans="1:25">
      <c r="B946" s="5">
        <v>1934</v>
      </c>
      <c r="C946" s="34"/>
      <c r="D946" s="34"/>
      <c r="E946" s="34"/>
      <c r="F946" s="34"/>
      <c r="G946" s="34"/>
      <c r="H946" s="34"/>
      <c r="I946" s="34"/>
      <c r="J946" s="34"/>
      <c r="K946" s="34"/>
      <c r="L946" s="34"/>
      <c r="M946" s="34"/>
      <c r="N946" s="34"/>
      <c r="O946" s="34"/>
      <c r="P946" s="34"/>
      <c r="Q946" s="34"/>
      <c r="R946" s="34"/>
      <c r="S946" s="34"/>
    </row>
    <row r="947" spans="1:25">
      <c r="B947" s="5">
        <v>1933</v>
      </c>
      <c r="C947" s="34"/>
      <c r="D947" s="34"/>
      <c r="E947" s="34"/>
      <c r="F947" s="34"/>
      <c r="G947" s="34"/>
      <c r="H947" s="34"/>
      <c r="I947" s="34"/>
      <c r="J947" s="34"/>
      <c r="K947" s="34"/>
      <c r="L947" s="34"/>
      <c r="M947" s="34"/>
      <c r="N947" s="34"/>
      <c r="O947" s="34"/>
      <c r="P947" s="34"/>
      <c r="Q947" s="34"/>
      <c r="R947" s="34"/>
      <c r="S947" s="34"/>
    </row>
    <row r="948" spans="1:25">
      <c r="B948" s="5">
        <v>1932</v>
      </c>
      <c r="C948" s="34"/>
      <c r="D948" s="34"/>
      <c r="E948" s="34"/>
      <c r="F948" s="34"/>
      <c r="G948" s="34"/>
      <c r="H948" s="34"/>
      <c r="I948" s="34"/>
      <c r="J948" s="34"/>
      <c r="K948" s="34"/>
      <c r="L948" s="34"/>
      <c r="M948" s="34"/>
      <c r="N948" s="34"/>
      <c r="O948" s="34"/>
      <c r="P948" s="34"/>
      <c r="Q948" s="34"/>
      <c r="R948" s="34"/>
      <c r="S948" s="34"/>
    </row>
    <row r="949" spans="1:25">
      <c r="B949" s="5">
        <v>1931</v>
      </c>
      <c r="C949" s="34"/>
      <c r="D949" s="34"/>
      <c r="E949" s="34"/>
      <c r="F949" s="34"/>
      <c r="G949" s="34"/>
      <c r="H949" s="34"/>
      <c r="I949" s="34"/>
      <c r="J949" s="34"/>
      <c r="K949" s="34"/>
      <c r="L949" s="34"/>
      <c r="M949" s="34"/>
      <c r="N949" s="34"/>
      <c r="O949" s="34"/>
      <c r="P949" s="34"/>
      <c r="Q949" s="34"/>
      <c r="R949" s="34"/>
      <c r="S949" s="34"/>
    </row>
    <row r="950" spans="1:25">
      <c r="B950" s="5">
        <v>1930</v>
      </c>
      <c r="C950" s="34"/>
      <c r="D950" s="34"/>
      <c r="E950" s="34"/>
      <c r="F950" s="34"/>
      <c r="G950" s="34"/>
      <c r="H950" s="34"/>
      <c r="I950" s="34"/>
      <c r="J950" s="34"/>
      <c r="K950" s="34"/>
      <c r="L950" s="34"/>
      <c r="M950" s="34"/>
      <c r="N950" s="34"/>
      <c r="O950" s="34"/>
      <c r="P950" s="34"/>
      <c r="Q950" s="34"/>
      <c r="R950" s="34"/>
      <c r="S950" s="34"/>
    </row>
    <row r="951" spans="1:25">
      <c r="A951" s="63" t="s">
        <v>16</v>
      </c>
      <c r="B951" s="6" t="s">
        <v>10</v>
      </c>
      <c r="C951" s="7">
        <f>SUM(C874:C950)</f>
        <v>275210.97278272</v>
      </c>
      <c r="D951" s="7">
        <f>SUM(D873:D950)</f>
        <v>401275.59035303997</v>
      </c>
      <c r="E951" s="7">
        <f>SUM(E872:E950)</f>
        <v>414657.09534543997</v>
      </c>
      <c r="F951" s="7">
        <f>SUM(F871:F950)</f>
        <v>439416.14878269995</v>
      </c>
      <c r="G951" s="7">
        <f>SUM(G870:G950)</f>
        <v>467579.42392069998</v>
      </c>
      <c r="H951" s="7">
        <f>SUM(H864:H950)</f>
        <v>496963.31619244994</v>
      </c>
      <c r="I951" s="7">
        <f>SUM(I864:I950)</f>
        <v>580558.46343936981</v>
      </c>
      <c r="J951" s="7">
        <f t="shared" ref="J951" si="15">SUM(J864:J950)</f>
        <v>635859.35528624977</v>
      </c>
      <c r="K951" s="7">
        <f>SUM(K864:K950)</f>
        <v>661792.29627328983</v>
      </c>
      <c r="L951" s="7">
        <f t="shared" ref="L951" si="16">SUM(L864:L950)</f>
        <v>732813.97062352987</v>
      </c>
      <c r="M951" s="7">
        <f>SUM(M864:M950)</f>
        <v>780667.52715552982</v>
      </c>
      <c r="N951" s="10">
        <f>SUM(N859:N950)</f>
        <v>797561.06349504984</v>
      </c>
      <c r="O951" s="10">
        <f>SUM(O859:O950)</f>
        <v>807310.01087824989</v>
      </c>
      <c r="P951" s="10">
        <f>SUM(P859:P950)</f>
        <v>872984.7944472098</v>
      </c>
      <c r="Q951" s="10">
        <f>SUM(Q859:Q950)</f>
        <v>918534.33804220997</v>
      </c>
      <c r="R951" s="10">
        <f>SUM(R858:R950)</f>
        <v>1225478.3439906898</v>
      </c>
      <c r="S951" s="10">
        <f>SUM(S858:S950)</f>
        <v>1361917.1877603538</v>
      </c>
    </row>
    <row r="952" spans="1:25">
      <c r="A952" s="64"/>
      <c r="B952" s="6"/>
      <c r="C952" s="7"/>
      <c r="D952" s="7"/>
      <c r="E952" s="7"/>
      <c r="F952" s="7"/>
      <c r="G952" s="7"/>
      <c r="H952" s="7"/>
      <c r="I952" s="7"/>
      <c r="J952" s="7"/>
      <c r="K952" s="7"/>
      <c r="L952" s="7"/>
      <c r="M952" s="9"/>
    </row>
    <row r="953" spans="1:25">
      <c r="A953" s="65" t="s">
        <v>17</v>
      </c>
      <c r="B953" s="5">
        <v>2022</v>
      </c>
      <c r="C953" s="33"/>
      <c r="D953" s="33"/>
      <c r="E953" s="33"/>
      <c r="F953" s="33"/>
      <c r="G953" s="33"/>
      <c r="H953" s="33"/>
      <c r="I953" s="33"/>
      <c r="J953" s="33"/>
      <c r="K953" s="33"/>
      <c r="L953" s="33"/>
      <c r="M953" s="33"/>
      <c r="N953" s="33"/>
      <c r="O953" s="33"/>
      <c r="P953" s="33"/>
      <c r="Q953" s="33"/>
      <c r="R953" s="62"/>
      <c r="S953" s="34"/>
    </row>
    <row r="954" spans="1:25">
      <c r="A954" s="35"/>
      <c r="B954" s="5">
        <v>2021</v>
      </c>
      <c r="C954" s="33"/>
      <c r="D954" s="33"/>
      <c r="E954" s="33"/>
      <c r="F954" s="33"/>
      <c r="G954" s="33"/>
      <c r="H954" s="33"/>
      <c r="I954" s="33"/>
      <c r="J954" s="33"/>
      <c r="K954" s="33"/>
      <c r="L954" s="33"/>
      <c r="M954" s="33"/>
      <c r="N954" s="33"/>
      <c r="O954" s="33"/>
      <c r="P954" s="33"/>
      <c r="Q954" s="33"/>
      <c r="R954" s="34">
        <v>1175.665</v>
      </c>
      <c r="S954" s="34">
        <v>1246.6222018072579</v>
      </c>
      <c r="T954" s="109"/>
      <c r="X954" s="109"/>
      <c r="Y954" s="109"/>
    </row>
    <row r="955" spans="1:25">
      <c r="B955" s="5">
        <v>2020</v>
      </c>
      <c r="C955" s="33"/>
      <c r="D955" s="33"/>
      <c r="E955" s="33"/>
      <c r="F955" s="33"/>
      <c r="G955" s="33"/>
      <c r="H955" s="33"/>
      <c r="I955" s="33"/>
      <c r="J955" s="33"/>
      <c r="K955" s="33"/>
      <c r="L955" s="33"/>
      <c r="M955" s="33"/>
      <c r="N955" s="33"/>
      <c r="O955" s="33"/>
      <c r="P955" s="33"/>
      <c r="Q955" s="34"/>
      <c r="R955" s="34"/>
      <c r="S955" s="34"/>
      <c r="T955" s="109"/>
      <c r="X955" s="109"/>
      <c r="Y955" s="109"/>
    </row>
    <row r="956" spans="1:25">
      <c r="A956" s="37"/>
      <c r="B956" s="5">
        <v>2019</v>
      </c>
      <c r="C956" s="33"/>
      <c r="D956" s="33"/>
      <c r="E956" s="33"/>
      <c r="F956" s="33"/>
      <c r="G956" s="33"/>
      <c r="H956" s="33"/>
      <c r="I956" s="33"/>
      <c r="J956" s="33"/>
      <c r="K956" s="33"/>
      <c r="L956" s="33"/>
      <c r="M956" s="33"/>
      <c r="N956" s="33"/>
      <c r="O956" s="33"/>
      <c r="P956" s="34">
        <v>9268.3486207999995</v>
      </c>
      <c r="Q956" s="34">
        <v>9268.3486207999995</v>
      </c>
      <c r="R956" s="34">
        <v>12218.158620799999</v>
      </c>
      <c r="S956" s="34">
        <v>12955.581001839548</v>
      </c>
      <c r="T956" s="109"/>
      <c r="X956" s="109"/>
      <c r="Y956" s="109"/>
    </row>
    <row r="957" spans="1:25">
      <c r="A957" s="37"/>
      <c r="B957" s="5">
        <v>2018</v>
      </c>
      <c r="C957" s="33"/>
      <c r="D957" s="33"/>
      <c r="E957" s="33"/>
      <c r="F957" s="33"/>
      <c r="G957" s="33"/>
      <c r="H957" s="33"/>
      <c r="I957" s="33"/>
      <c r="J957" s="33"/>
      <c r="K957" s="33"/>
      <c r="L957" s="33"/>
      <c r="M957" s="33"/>
      <c r="N957" s="33"/>
      <c r="O957" s="34">
        <v>944.08254032000002</v>
      </c>
      <c r="P957" s="34">
        <v>944.08254032000002</v>
      </c>
      <c r="Q957" s="34">
        <v>944.08254032000002</v>
      </c>
      <c r="R957" s="34">
        <v>1244.5525403199999</v>
      </c>
      <c r="S957" s="34">
        <v>1319.6674320265779</v>
      </c>
      <c r="T957" s="109"/>
      <c r="X957" s="109"/>
      <c r="Y957" s="109"/>
    </row>
    <row r="958" spans="1:25">
      <c r="A958" s="37"/>
      <c r="B958" s="5">
        <v>2017</v>
      </c>
      <c r="C958" s="33"/>
      <c r="D958" s="33"/>
      <c r="E958" s="33"/>
      <c r="F958" s="33"/>
      <c r="G958" s="33"/>
      <c r="H958" s="33"/>
      <c r="I958" s="33"/>
      <c r="J958" s="33"/>
      <c r="K958" s="33"/>
      <c r="L958" s="33"/>
      <c r="M958" s="33"/>
      <c r="N958" s="34">
        <v>1153.9940412799999</v>
      </c>
      <c r="O958" s="34">
        <v>1153.9940412799999</v>
      </c>
      <c r="P958" s="34">
        <v>1153.9940412799999</v>
      </c>
      <c r="Q958" s="34">
        <v>1153.9940412799999</v>
      </c>
      <c r="R958" s="34">
        <v>1521.2740412799999</v>
      </c>
      <c r="S958" s="34">
        <v>1613.0881442990799</v>
      </c>
      <c r="T958" s="109"/>
      <c r="X958" s="109"/>
      <c r="Y958" s="109"/>
    </row>
    <row r="959" spans="1:25">
      <c r="B959" s="5">
        <v>2016</v>
      </c>
      <c r="C959" s="33"/>
      <c r="D959" s="33"/>
      <c r="E959" s="33"/>
      <c r="F959" s="33"/>
      <c r="G959" s="33"/>
      <c r="H959" s="33"/>
      <c r="I959" s="33"/>
      <c r="J959" s="33"/>
      <c r="K959" s="33"/>
      <c r="L959" s="33"/>
      <c r="M959" s="34">
        <v>339.83716895999999</v>
      </c>
      <c r="N959" s="34">
        <v>339.83716895999999</v>
      </c>
      <c r="O959" s="34">
        <v>339.83716895999999</v>
      </c>
      <c r="P959" s="34">
        <v>339.83716895999999</v>
      </c>
      <c r="Q959" s="34">
        <v>339.83716895999999</v>
      </c>
      <c r="R959" s="34">
        <v>447.99716895999995</v>
      </c>
      <c r="S959" s="34">
        <v>475.03478235771024</v>
      </c>
      <c r="T959" s="109"/>
      <c r="X959" s="109"/>
      <c r="Y959" s="109"/>
    </row>
    <row r="960" spans="1:25">
      <c r="B960" s="5">
        <v>2015</v>
      </c>
      <c r="C960" s="33"/>
      <c r="D960" s="33"/>
      <c r="E960" s="33"/>
      <c r="F960" s="33"/>
      <c r="G960" s="33"/>
      <c r="H960" s="33"/>
      <c r="I960" s="33"/>
      <c r="J960" s="33"/>
      <c r="K960" s="33"/>
      <c r="L960" s="34">
        <v>1329.94772496</v>
      </c>
      <c r="M960" s="34">
        <v>1329.94772496</v>
      </c>
      <c r="N960" s="34">
        <v>1329.94772496</v>
      </c>
      <c r="O960" s="34">
        <v>1329.94772496</v>
      </c>
      <c r="P960" s="34">
        <v>1329.94772496</v>
      </c>
      <c r="Q960" s="34">
        <v>1329.94772496</v>
      </c>
      <c r="R960" s="34">
        <v>1753.2277249599999</v>
      </c>
      <c r="S960" s="34">
        <v>1859.0415816107131</v>
      </c>
      <c r="T960" s="109"/>
      <c r="X960" s="109"/>
      <c r="Y960" s="109"/>
    </row>
    <row r="961" spans="2:25">
      <c r="B961" s="5">
        <v>2014</v>
      </c>
      <c r="C961" s="33"/>
      <c r="D961" s="33"/>
      <c r="E961" s="33"/>
      <c r="F961" s="33"/>
      <c r="G961" s="33"/>
      <c r="H961" s="33"/>
      <c r="I961" s="33"/>
      <c r="J961" s="33"/>
      <c r="K961" s="34"/>
      <c r="L961" s="34"/>
      <c r="M961" s="34"/>
      <c r="N961" s="34"/>
      <c r="O961" s="34"/>
      <c r="P961" s="34"/>
      <c r="Q961" s="34"/>
      <c r="R961" s="34"/>
      <c r="S961" s="34"/>
      <c r="T961" s="109"/>
      <c r="X961" s="109"/>
      <c r="Y961" s="109"/>
    </row>
    <row r="962" spans="2:25">
      <c r="B962" s="5">
        <v>2013</v>
      </c>
      <c r="C962" s="33"/>
      <c r="D962" s="33"/>
      <c r="E962" s="33"/>
      <c r="F962" s="33"/>
      <c r="G962" s="33"/>
      <c r="H962" s="33"/>
      <c r="I962" s="33"/>
      <c r="J962" s="34">
        <v>18732.640053439998</v>
      </c>
      <c r="K962" s="34">
        <v>18732.640053439998</v>
      </c>
      <c r="L962" s="34">
        <v>18732.640053439998</v>
      </c>
      <c r="M962" s="34">
        <v>18732.640053439998</v>
      </c>
      <c r="N962" s="34">
        <v>18732.640053439998</v>
      </c>
      <c r="O962" s="34">
        <v>7168.8200534400021</v>
      </c>
      <c r="P962" s="34">
        <v>7168.8200534400021</v>
      </c>
      <c r="Q962" s="34">
        <v>7168.8200534400021</v>
      </c>
      <c r="R962" s="34">
        <v>946.98005344000148</v>
      </c>
      <c r="S962" s="34">
        <v>1004.1285680310515</v>
      </c>
      <c r="T962" s="109"/>
      <c r="X962" s="109"/>
      <c r="Y962" s="109"/>
    </row>
    <row r="963" spans="2:25">
      <c r="B963" s="5">
        <v>2012</v>
      </c>
      <c r="C963" s="33"/>
      <c r="D963" s="33"/>
      <c r="E963" s="33"/>
      <c r="F963" s="33"/>
      <c r="G963" s="33"/>
      <c r="H963" s="33"/>
      <c r="I963" s="34">
        <v>18280.315763999999</v>
      </c>
      <c r="J963" s="34">
        <v>18280.315763999999</v>
      </c>
      <c r="K963" s="34">
        <v>18280.315763999999</v>
      </c>
      <c r="L963" s="34">
        <v>18280.315763999999</v>
      </c>
      <c r="M963" s="34">
        <v>18280.315763999999</v>
      </c>
      <c r="N963" s="34">
        <v>6241.9357639999998</v>
      </c>
      <c r="O963" s="34">
        <v>6241.9357639999998</v>
      </c>
      <c r="P963" s="34">
        <v>6241.9357639999998</v>
      </c>
      <c r="Q963" s="34">
        <v>6241.9357639999998</v>
      </c>
      <c r="R963" s="34">
        <v>7467.8557639999999</v>
      </c>
      <c r="S963" s="34">
        <v>7918.5783799126275</v>
      </c>
      <c r="T963" s="109"/>
      <c r="X963" s="109"/>
      <c r="Y963" s="109"/>
    </row>
    <row r="964" spans="2:25">
      <c r="B964" s="5">
        <v>2011</v>
      </c>
      <c r="C964" s="33"/>
      <c r="D964" s="33"/>
      <c r="E964" s="33"/>
      <c r="F964" s="33"/>
      <c r="G964" s="33"/>
      <c r="H964" s="34">
        <v>17016.20452273</v>
      </c>
      <c r="I964" s="34">
        <v>17016.20452273</v>
      </c>
      <c r="J964" s="34">
        <v>17016.20452273</v>
      </c>
      <c r="K964" s="34">
        <v>17016.20452273</v>
      </c>
      <c r="L964" s="34">
        <v>17016.20452273</v>
      </c>
      <c r="M964" s="34">
        <v>17016.20452273</v>
      </c>
      <c r="N964" s="34">
        <v>17016.20452273</v>
      </c>
      <c r="O964" s="34">
        <v>17016.20452273</v>
      </c>
      <c r="P964" s="34">
        <v>17016.20452273</v>
      </c>
      <c r="Q964" s="34">
        <v>17016.20452273</v>
      </c>
      <c r="R964" s="34">
        <v>22433.314522730001</v>
      </c>
      <c r="S964" s="34">
        <v>23787.279804548547</v>
      </c>
      <c r="T964" s="109"/>
      <c r="X964" s="109"/>
      <c r="Y964" s="109"/>
    </row>
    <row r="965" spans="2:25">
      <c r="B965" s="5">
        <v>2010</v>
      </c>
      <c r="C965" s="33"/>
      <c r="D965" s="33"/>
      <c r="E965" s="33"/>
      <c r="F965" s="33"/>
      <c r="G965" s="34">
        <v>418.04151552000002</v>
      </c>
      <c r="H965" s="34">
        <v>418.04151552000002</v>
      </c>
      <c r="I965" s="34">
        <v>418.04151552000002</v>
      </c>
      <c r="J965" s="34">
        <v>418.04151552000002</v>
      </c>
      <c r="K965" s="34">
        <v>418.04151552000002</v>
      </c>
      <c r="L965" s="34">
        <v>418.04151552000002</v>
      </c>
      <c r="M965" s="34">
        <v>418.04151552000002</v>
      </c>
      <c r="N965" s="34">
        <v>418.04151552000002</v>
      </c>
      <c r="O965" s="34">
        <v>418.04151552000002</v>
      </c>
      <c r="P965" s="34">
        <v>2.2615155200000459</v>
      </c>
      <c r="Q965" s="34">
        <v>2.2615155200000459</v>
      </c>
      <c r="R965" s="34">
        <v>0</v>
      </c>
      <c r="S965" s="34">
        <v>0</v>
      </c>
      <c r="T965" s="109"/>
      <c r="X965" s="109"/>
      <c r="Y965" s="109"/>
    </row>
    <row r="966" spans="2:25">
      <c r="B966" s="5">
        <v>2009</v>
      </c>
      <c r="C966" s="33"/>
      <c r="D966" s="33"/>
      <c r="E966" s="33"/>
      <c r="F966" s="34">
        <v>623.45978297999989</v>
      </c>
      <c r="G966" s="34">
        <v>623.45978297999989</v>
      </c>
      <c r="H966" s="34">
        <v>623.45978297999989</v>
      </c>
      <c r="I966" s="34">
        <v>623.45978297999989</v>
      </c>
      <c r="J966" s="34">
        <v>623.45978297999989</v>
      </c>
      <c r="K966" s="34">
        <v>623.45978297999989</v>
      </c>
      <c r="L966" s="34">
        <v>623.45978297999989</v>
      </c>
      <c r="M966" s="34">
        <v>623.45978297999989</v>
      </c>
      <c r="N966" s="34">
        <v>623.45978297999989</v>
      </c>
      <c r="O966" s="34">
        <v>623.45978297999989</v>
      </c>
      <c r="P966" s="34">
        <v>28.019782979999945</v>
      </c>
      <c r="Q966" s="34">
        <v>28.019782979999945</v>
      </c>
      <c r="R966" s="34">
        <v>0</v>
      </c>
      <c r="S966" s="34">
        <v>0</v>
      </c>
      <c r="T966" s="109"/>
      <c r="X966" s="109"/>
      <c r="Y966" s="109"/>
    </row>
    <row r="967" spans="2:25">
      <c r="B967" s="5">
        <v>2008</v>
      </c>
      <c r="C967" s="33"/>
      <c r="D967" s="33"/>
      <c r="E967" s="34">
        <v>9648.8533855999995</v>
      </c>
      <c r="F967" s="34">
        <v>9648.8533855999995</v>
      </c>
      <c r="G967" s="34">
        <v>9648.8533855999995</v>
      </c>
      <c r="H967" s="34">
        <v>9648.8533855999995</v>
      </c>
      <c r="I967" s="34">
        <v>9648.8533855999995</v>
      </c>
      <c r="J967" s="34">
        <v>9648.8533855999995</v>
      </c>
      <c r="K967" s="34">
        <v>9648.8533855999995</v>
      </c>
      <c r="L967" s="34">
        <v>9648.8533855999995</v>
      </c>
      <c r="M967" s="34">
        <v>9648.8533855999995</v>
      </c>
      <c r="N967" s="34">
        <v>9648.8533855999995</v>
      </c>
      <c r="O967" s="34">
        <v>9648.8533855999995</v>
      </c>
      <c r="P967" s="34">
        <v>3499.1333855999992</v>
      </c>
      <c r="Q967" s="34">
        <v>3499.1333855999992</v>
      </c>
      <c r="R967" s="34">
        <v>0</v>
      </c>
      <c r="S967" s="34">
        <v>0</v>
      </c>
      <c r="T967" s="109"/>
      <c r="X967" s="109"/>
      <c r="Y967" s="109"/>
    </row>
    <row r="968" spans="2:25">
      <c r="B968" s="5">
        <v>2007</v>
      </c>
      <c r="C968" s="33"/>
      <c r="D968" s="34">
        <v>50.665730640001129</v>
      </c>
      <c r="E968" s="34">
        <v>50.665730640001129</v>
      </c>
      <c r="F968" s="34">
        <v>50.665730640001129</v>
      </c>
      <c r="G968" s="34">
        <v>50.665730640001129</v>
      </c>
      <c r="H968" s="34">
        <v>50.665730640001129</v>
      </c>
      <c r="I968" s="34">
        <v>50.665730640001129</v>
      </c>
      <c r="J968" s="34">
        <v>50.665730640001129</v>
      </c>
      <c r="K968" s="34">
        <v>50.665730640001129</v>
      </c>
      <c r="L968" s="34">
        <v>50.665730640001129</v>
      </c>
      <c r="M968" s="34">
        <v>50.665730640001129</v>
      </c>
      <c r="N968" s="34">
        <v>50.665730640001129</v>
      </c>
      <c r="O968" s="34">
        <v>50.665730640001129</v>
      </c>
      <c r="P968" s="34">
        <v>50.665730640001129</v>
      </c>
      <c r="Q968" s="34">
        <v>50.665730640001129</v>
      </c>
      <c r="R968" s="34">
        <v>0</v>
      </c>
      <c r="S968" s="34">
        <v>0</v>
      </c>
      <c r="T968" s="109"/>
      <c r="X968" s="109"/>
      <c r="Y968" s="109"/>
    </row>
    <row r="969" spans="2:25">
      <c r="B969" s="5">
        <v>2006</v>
      </c>
      <c r="C969" s="34"/>
      <c r="D969" s="34"/>
      <c r="E969" s="34"/>
      <c r="F969" s="34"/>
      <c r="G969" s="34"/>
      <c r="H969" s="34"/>
      <c r="I969" s="34"/>
      <c r="J969" s="34"/>
      <c r="K969" s="34"/>
      <c r="L969" s="34"/>
      <c r="M969" s="34"/>
      <c r="N969" s="34"/>
      <c r="O969" s="34"/>
      <c r="P969" s="34"/>
      <c r="Q969" s="34"/>
      <c r="R969" s="34"/>
      <c r="S969" s="34"/>
      <c r="T969" s="109"/>
      <c r="X969" s="109"/>
      <c r="Y969" s="109"/>
    </row>
    <row r="970" spans="2:25">
      <c r="B970" s="5">
        <v>2005</v>
      </c>
      <c r="C970" s="34">
        <v>3264.7402216</v>
      </c>
      <c r="D970" s="34">
        <v>3264.7402216</v>
      </c>
      <c r="E970" s="34">
        <v>3264.7402216</v>
      </c>
      <c r="F970" s="34">
        <v>3264.7402216</v>
      </c>
      <c r="G970" s="34">
        <v>3264.7402216</v>
      </c>
      <c r="H970" s="34">
        <v>3264.7402216</v>
      </c>
      <c r="I970" s="34">
        <v>3264.7402216</v>
      </c>
      <c r="J970" s="34">
        <v>3264.7402216</v>
      </c>
      <c r="K970" s="34">
        <v>3264.7402216</v>
      </c>
      <c r="L970" s="34">
        <v>3264.7402216</v>
      </c>
      <c r="M970" s="34">
        <v>3264.7402216</v>
      </c>
      <c r="N970" s="34">
        <v>3264.7402216</v>
      </c>
      <c r="O970" s="34">
        <v>3264.7402216</v>
      </c>
      <c r="P970" s="34">
        <v>21.560221600000204</v>
      </c>
      <c r="Q970" s="34">
        <v>21.560221600000204</v>
      </c>
      <c r="R970" s="34">
        <v>0</v>
      </c>
      <c r="S970" s="34">
        <v>0</v>
      </c>
      <c r="T970" s="109"/>
      <c r="X970" s="109"/>
      <c r="Y970" s="109"/>
    </row>
    <row r="971" spans="2:25">
      <c r="B971" s="5">
        <v>2004</v>
      </c>
      <c r="C971" s="34">
        <v>3986.0990884000003</v>
      </c>
      <c r="D971" s="34">
        <v>3986.0990884000003</v>
      </c>
      <c r="E971" s="34">
        <v>3986.0990884000003</v>
      </c>
      <c r="F971" s="34">
        <v>3986.0990884000003</v>
      </c>
      <c r="G971" s="34">
        <v>3986.0990884000003</v>
      </c>
      <c r="H971" s="34">
        <v>3986.0990884000003</v>
      </c>
      <c r="I971" s="34">
        <v>3986.0990884000003</v>
      </c>
      <c r="J971" s="34">
        <v>3986.0990884000003</v>
      </c>
      <c r="K971" s="34">
        <v>3986.0990884000003</v>
      </c>
      <c r="L971" s="34">
        <v>3986.0990884000003</v>
      </c>
      <c r="M971" s="34">
        <v>3986.0990884000003</v>
      </c>
      <c r="N971" s="34">
        <v>3986.0990884000003</v>
      </c>
      <c r="O971" s="34">
        <v>26.3190883999996</v>
      </c>
      <c r="P971" s="34">
        <v>26.3190883999996</v>
      </c>
      <c r="Q971" s="34">
        <v>26.3190883999996</v>
      </c>
      <c r="R971" s="34">
        <v>0</v>
      </c>
      <c r="S971" s="34">
        <v>0</v>
      </c>
      <c r="T971" s="109"/>
      <c r="X971" s="109"/>
      <c r="Y971" s="109"/>
    </row>
    <row r="972" spans="2:25">
      <c r="B972" s="5">
        <v>2003</v>
      </c>
      <c r="C972" s="34"/>
      <c r="D972" s="34"/>
      <c r="E972" s="34"/>
      <c r="F972" s="34"/>
      <c r="G972" s="34"/>
      <c r="H972" s="34"/>
      <c r="I972" s="34"/>
      <c r="J972" s="34"/>
      <c r="K972" s="34"/>
      <c r="L972" s="34"/>
      <c r="M972" s="34"/>
      <c r="N972" s="34"/>
      <c r="O972" s="34"/>
      <c r="P972" s="34"/>
      <c r="Q972" s="34"/>
      <c r="R972" s="34"/>
      <c r="S972" s="34"/>
      <c r="T972" s="109"/>
      <c r="X972" s="109"/>
      <c r="Y972" s="109"/>
    </row>
    <row r="973" spans="2:25">
      <c r="B973" s="5">
        <v>2002</v>
      </c>
      <c r="C973" s="34">
        <v>48.873110720000732</v>
      </c>
      <c r="D973" s="34">
        <v>48.873110720000732</v>
      </c>
      <c r="E973" s="34">
        <v>48.873110720000732</v>
      </c>
      <c r="F973" s="34">
        <v>48.873110720000732</v>
      </c>
      <c r="G973" s="34">
        <v>48.873110720000732</v>
      </c>
      <c r="H973" s="34">
        <v>48.873110720000732</v>
      </c>
      <c r="I973" s="34">
        <v>48.873110720000732</v>
      </c>
      <c r="J973" s="34">
        <v>48.873110720000732</v>
      </c>
      <c r="K973" s="34">
        <v>48.873110720000732</v>
      </c>
      <c r="L973" s="34">
        <v>48.873110720000732</v>
      </c>
      <c r="M973" s="34">
        <v>48.873110720000732</v>
      </c>
      <c r="N973" s="34">
        <v>48.873110720000732</v>
      </c>
      <c r="O973" s="34">
        <v>48.873110720000732</v>
      </c>
      <c r="P973" s="34">
        <v>48.873110720000732</v>
      </c>
      <c r="Q973" s="34">
        <v>48.873110720000732</v>
      </c>
      <c r="R973" s="34">
        <v>0</v>
      </c>
      <c r="S973" s="34">
        <v>0</v>
      </c>
      <c r="T973" s="109"/>
      <c r="X973" s="109"/>
      <c r="Y973" s="109"/>
    </row>
    <row r="974" spans="2:25">
      <c r="B974" s="5">
        <v>2001</v>
      </c>
      <c r="C974" s="34"/>
      <c r="D974" s="34"/>
      <c r="E974" s="34"/>
      <c r="F974" s="34"/>
      <c r="G974" s="34"/>
      <c r="H974" s="34"/>
      <c r="I974" s="34"/>
      <c r="J974" s="34"/>
      <c r="K974" s="34"/>
      <c r="L974" s="34"/>
      <c r="M974" s="34"/>
      <c r="N974" s="34"/>
      <c r="O974" s="34"/>
      <c r="P974" s="34"/>
      <c r="Q974" s="34"/>
      <c r="R974" s="34"/>
      <c r="S974" s="34"/>
    </row>
    <row r="975" spans="2:25">
      <c r="B975" s="5">
        <v>2000</v>
      </c>
      <c r="C975" s="34"/>
      <c r="D975" s="34"/>
      <c r="E975" s="34"/>
      <c r="F975" s="34"/>
      <c r="G975" s="34"/>
      <c r="H975" s="34"/>
      <c r="I975" s="34"/>
      <c r="J975" s="34"/>
      <c r="K975" s="34"/>
      <c r="L975" s="34"/>
      <c r="M975" s="34"/>
      <c r="N975" s="34"/>
      <c r="O975" s="34"/>
      <c r="P975" s="34"/>
      <c r="Q975" s="34"/>
      <c r="R975" s="34"/>
      <c r="S975" s="34"/>
    </row>
    <row r="976" spans="2:25">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25">
      <c r="B1041" s="5">
        <v>1934</v>
      </c>
      <c r="C1041" s="34"/>
      <c r="D1041" s="34"/>
      <c r="E1041" s="34"/>
      <c r="F1041" s="34"/>
      <c r="G1041" s="34"/>
      <c r="H1041" s="34"/>
      <c r="I1041" s="34"/>
      <c r="J1041" s="34"/>
      <c r="K1041" s="34"/>
      <c r="L1041" s="34"/>
      <c r="M1041" s="34"/>
      <c r="N1041" s="34"/>
      <c r="O1041" s="34"/>
      <c r="P1041" s="34"/>
      <c r="Q1041" s="34"/>
      <c r="R1041" s="34"/>
      <c r="S1041" s="34"/>
    </row>
    <row r="1042" spans="1:25">
      <c r="B1042" s="5">
        <v>1933</v>
      </c>
      <c r="C1042" s="34"/>
      <c r="D1042" s="34"/>
      <c r="E1042" s="34"/>
      <c r="F1042" s="34"/>
      <c r="G1042" s="34"/>
      <c r="H1042" s="34"/>
      <c r="I1042" s="34"/>
      <c r="J1042" s="34"/>
      <c r="K1042" s="34"/>
      <c r="L1042" s="34"/>
      <c r="M1042" s="34"/>
      <c r="N1042" s="34"/>
      <c r="O1042" s="34"/>
      <c r="P1042" s="34"/>
      <c r="Q1042" s="34"/>
      <c r="R1042" s="34"/>
      <c r="S1042" s="34"/>
    </row>
    <row r="1043" spans="1:25">
      <c r="B1043" s="5">
        <v>1932</v>
      </c>
      <c r="C1043" s="34"/>
      <c r="D1043" s="34"/>
      <c r="E1043" s="34"/>
      <c r="F1043" s="34"/>
      <c r="G1043" s="34"/>
      <c r="H1043" s="34"/>
      <c r="I1043" s="34"/>
      <c r="J1043" s="34"/>
      <c r="K1043" s="34"/>
      <c r="L1043" s="34"/>
      <c r="M1043" s="34"/>
      <c r="N1043" s="34"/>
      <c r="O1043" s="34"/>
      <c r="P1043" s="34"/>
      <c r="Q1043" s="34"/>
      <c r="R1043" s="34"/>
      <c r="S1043" s="34"/>
    </row>
    <row r="1044" spans="1:25">
      <c r="B1044" s="5">
        <v>1931</v>
      </c>
      <c r="C1044" s="34"/>
      <c r="D1044" s="34"/>
      <c r="E1044" s="34"/>
      <c r="F1044" s="34"/>
      <c r="G1044" s="34"/>
      <c r="H1044" s="34"/>
      <c r="I1044" s="34"/>
      <c r="J1044" s="34"/>
      <c r="K1044" s="34"/>
      <c r="L1044" s="34"/>
      <c r="M1044" s="34"/>
      <c r="N1044" s="34"/>
      <c r="O1044" s="34"/>
      <c r="P1044" s="34"/>
      <c r="Q1044" s="34"/>
      <c r="R1044" s="34"/>
      <c r="S1044" s="34"/>
    </row>
    <row r="1045" spans="1:25">
      <c r="B1045" s="5">
        <v>1930</v>
      </c>
      <c r="C1045" s="34"/>
      <c r="D1045" s="34"/>
      <c r="E1045" s="34"/>
      <c r="F1045" s="34"/>
      <c r="G1045" s="34"/>
      <c r="H1045" s="34"/>
      <c r="I1045" s="34"/>
      <c r="J1045" s="34"/>
      <c r="K1045" s="34"/>
      <c r="L1045" s="34"/>
      <c r="M1045" s="34"/>
      <c r="N1045" s="34"/>
      <c r="O1045" s="34"/>
      <c r="P1045" s="34"/>
      <c r="Q1045" s="34"/>
      <c r="R1045" s="34"/>
      <c r="S1045" s="34"/>
    </row>
    <row r="1046" spans="1:25">
      <c r="A1046" s="63" t="s">
        <v>17</v>
      </c>
      <c r="B1046" s="6" t="s">
        <v>10</v>
      </c>
      <c r="C1046" s="7">
        <f>SUM(C969:C1045)</f>
        <v>7299.7124207200013</v>
      </c>
      <c r="D1046" s="7">
        <f>SUM(D968:D1045)</f>
        <v>7350.3781513600024</v>
      </c>
      <c r="E1046" s="7">
        <f>SUM(E967:E1045)</f>
        <v>16999.231536960004</v>
      </c>
      <c r="F1046" s="7">
        <f>SUM(F966:F1045)</f>
        <v>17622.691319940001</v>
      </c>
      <c r="G1046" s="7">
        <f>SUM(G965:G1045)</f>
        <v>18040.732835460003</v>
      </c>
      <c r="H1046" s="7">
        <f>SUM(H959:H1045)</f>
        <v>35056.93735819</v>
      </c>
      <c r="I1046" s="7">
        <f>SUM(I959:I1045)</f>
        <v>53337.253122189992</v>
      </c>
      <c r="J1046" s="7">
        <f t="shared" ref="J1046" si="17">SUM(J959:J1045)</f>
        <v>72069.893175630001</v>
      </c>
      <c r="K1046" s="7">
        <f>SUM(K959:K1045)</f>
        <v>72069.893175630001</v>
      </c>
      <c r="L1046" s="7">
        <f t="shared" ref="L1046" si="18">SUM(L959:L1045)</f>
        <v>73399.840900590018</v>
      </c>
      <c r="M1046" s="7">
        <f>SUM(M959:M1045)</f>
        <v>73739.678069550006</v>
      </c>
      <c r="N1046" s="10">
        <f>SUM(N954:N1045)</f>
        <v>62855.29211083</v>
      </c>
      <c r="O1046" s="10">
        <f>SUM(O954:O1045)</f>
        <v>48275.774651149994</v>
      </c>
      <c r="P1046" s="10">
        <f>SUM(P954:P1045)</f>
        <v>47140.003271950001</v>
      </c>
      <c r="Q1046" s="10">
        <f>SUM(Q954:Q1045)</f>
        <v>47140.003271950001</v>
      </c>
      <c r="R1046" s="10">
        <f>SUM(R953:R1045)</f>
        <v>49209.025436490003</v>
      </c>
      <c r="S1046" s="10">
        <f>SUM(S953:S1045)</f>
        <v>52179.021896433114</v>
      </c>
    </row>
    <row r="1047" spans="1:25" ht="13.5" thickBot="1">
      <c r="A1047" s="64"/>
      <c r="B1047" s="6"/>
      <c r="C1047" s="7"/>
      <c r="D1047" s="7"/>
      <c r="E1047" s="7"/>
      <c r="F1047" s="7"/>
      <c r="G1047" s="7"/>
      <c r="H1047" s="7"/>
      <c r="I1047" s="7"/>
      <c r="J1047" s="7"/>
      <c r="K1047" s="7"/>
      <c r="L1047" s="7"/>
      <c r="M1047" s="9"/>
    </row>
    <row r="1048" spans="1:25" ht="13.5" thickBot="1">
      <c r="A1048" s="67" t="s">
        <v>18</v>
      </c>
      <c r="B1048" s="5">
        <v>2022</v>
      </c>
      <c r="C1048" s="33"/>
      <c r="D1048" s="33"/>
      <c r="E1048" s="33"/>
      <c r="F1048" s="33"/>
      <c r="G1048" s="33"/>
      <c r="H1048" s="33"/>
      <c r="I1048" s="33"/>
      <c r="J1048" s="33"/>
      <c r="K1048" s="33"/>
      <c r="L1048" s="33"/>
      <c r="M1048" s="33"/>
      <c r="N1048" s="33"/>
      <c r="O1048" s="33"/>
      <c r="P1048" s="33"/>
      <c r="Q1048" s="33"/>
      <c r="R1048" s="62"/>
      <c r="S1048" s="34">
        <v>364.92901101014212</v>
      </c>
    </row>
    <row r="1049" spans="1:25">
      <c r="A1049" s="35"/>
      <c r="B1049" s="5">
        <v>2021</v>
      </c>
      <c r="C1049" s="33"/>
      <c r="D1049" s="33"/>
      <c r="E1049" s="33"/>
      <c r="F1049" s="33"/>
      <c r="G1049" s="33"/>
      <c r="H1049" s="33"/>
      <c r="I1049" s="33"/>
      <c r="J1049" s="33"/>
      <c r="K1049" s="33"/>
      <c r="L1049" s="33"/>
      <c r="M1049" s="33"/>
      <c r="N1049" s="33"/>
      <c r="O1049" s="33"/>
      <c r="P1049" s="33"/>
      <c r="Q1049" s="33"/>
      <c r="R1049" s="34">
        <v>41873</v>
      </c>
      <c r="S1049" s="34">
        <v>44400.242804094116</v>
      </c>
      <c r="T1049" s="109"/>
      <c r="X1049" s="109"/>
      <c r="Y1049" s="109"/>
    </row>
    <row r="1050" spans="1:25">
      <c r="B1050" s="5">
        <v>2020</v>
      </c>
      <c r="C1050" s="33"/>
      <c r="D1050" s="33"/>
      <c r="E1050" s="33"/>
      <c r="F1050" s="33"/>
      <c r="G1050" s="33"/>
      <c r="H1050" s="33"/>
      <c r="I1050" s="33"/>
      <c r="J1050" s="33"/>
      <c r="K1050" s="33"/>
      <c r="L1050" s="33"/>
      <c r="M1050" s="33"/>
      <c r="N1050" s="33"/>
      <c r="O1050" s="33"/>
      <c r="P1050" s="33"/>
      <c r="Q1050" s="34"/>
      <c r="R1050" s="34"/>
      <c r="S1050" s="34"/>
      <c r="T1050" s="109"/>
      <c r="X1050" s="109"/>
      <c r="Y1050" s="109"/>
    </row>
    <row r="1051" spans="1:25">
      <c r="A1051" s="37"/>
      <c r="B1051" s="5">
        <v>2019</v>
      </c>
      <c r="C1051" s="33"/>
      <c r="D1051" s="33"/>
      <c r="E1051" s="33"/>
      <c r="F1051" s="33"/>
      <c r="G1051" s="33"/>
      <c r="H1051" s="33"/>
      <c r="I1051" s="33"/>
      <c r="J1051" s="33"/>
      <c r="K1051" s="33"/>
      <c r="L1051" s="33"/>
      <c r="M1051" s="33"/>
      <c r="N1051" s="33"/>
      <c r="O1051" s="33"/>
      <c r="P1051" s="34"/>
      <c r="Q1051" s="34"/>
      <c r="R1051" s="34"/>
      <c r="S1051" s="34"/>
      <c r="T1051" s="109"/>
      <c r="X1051" s="109"/>
      <c r="Y1051" s="109"/>
    </row>
    <row r="1052" spans="1:25">
      <c r="A1052" s="37"/>
      <c r="B1052" s="5">
        <v>2018</v>
      </c>
      <c r="C1052" s="33"/>
      <c r="D1052" s="33"/>
      <c r="E1052" s="33"/>
      <c r="F1052" s="33"/>
      <c r="G1052" s="33"/>
      <c r="H1052" s="33"/>
      <c r="I1052" s="33"/>
      <c r="J1052" s="33"/>
      <c r="K1052" s="33"/>
      <c r="L1052" s="33"/>
      <c r="M1052" s="33"/>
      <c r="N1052" s="33"/>
      <c r="O1052" s="34"/>
      <c r="P1052" s="34"/>
      <c r="Q1052" s="34"/>
      <c r="R1052" s="34"/>
      <c r="S1052" s="34"/>
      <c r="T1052" s="109"/>
      <c r="X1052" s="109"/>
      <c r="Y1052" s="109"/>
    </row>
    <row r="1053" spans="1:25">
      <c r="A1053" s="37"/>
      <c r="B1053" s="5">
        <v>2017</v>
      </c>
      <c r="C1053" s="33"/>
      <c r="D1053" s="33"/>
      <c r="E1053" s="33"/>
      <c r="F1053" s="33"/>
      <c r="G1053" s="33"/>
      <c r="H1053" s="33"/>
      <c r="I1053" s="33"/>
      <c r="J1053" s="33"/>
      <c r="K1053" s="33"/>
      <c r="L1053" s="33"/>
      <c r="M1053" s="33"/>
      <c r="N1053" s="34"/>
      <c r="O1053" s="34"/>
      <c r="P1053" s="34"/>
      <c r="Q1053" s="34"/>
      <c r="R1053" s="34"/>
      <c r="S1053" s="34"/>
      <c r="T1053" s="109"/>
      <c r="X1053" s="109"/>
      <c r="Y1053" s="109"/>
    </row>
    <row r="1054" spans="1:25">
      <c r="B1054" s="5">
        <v>2016</v>
      </c>
      <c r="C1054" s="33"/>
      <c r="D1054" s="33"/>
      <c r="E1054" s="33"/>
      <c r="F1054" s="33"/>
      <c r="G1054" s="33"/>
      <c r="H1054" s="33"/>
      <c r="I1054" s="33"/>
      <c r="J1054" s="33"/>
      <c r="K1054" s="33"/>
      <c r="L1054" s="33"/>
      <c r="M1054" s="34"/>
      <c r="N1054" s="34"/>
      <c r="O1054" s="34"/>
      <c r="P1054" s="34"/>
      <c r="Q1054" s="34"/>
      <c r="R1054" s="34"/>
      <c r="S1054" s="34"/>
      <c r="T1054" s="109"/>
      <c r="X1054" s="109"/>
      <c r="Y1054" s="109"/>
    </row>
    <row r="1055" spans="1:25">
      <c r="B1055" s="5">
        <v>2015</v>
      </c>
      <c r="C1055" s="33"/>
      <c r="D1055" s="33"/>
      <c r="E1055" s="33"/>
      <c r="F1055" s="33"/>
      <c r="G1055" s="33"/>
      <c r="H1055" s="33"/>
      <c r="I1055" s="33"/>
      <c r="J1055" s="33"/>
      <c r="K1055" s="33"/>
      <c r="L1055" s="34"/>
      <c r="M1055" s="34"/>
      <c r="N1055" s="34"/>
      <c r="O1055" s="34"/>
      <c r="P1055" s="34"/>
      <c r="Q1055" s="34"/>
      <c r="R1055" s="34"/>
      <c r="S1055" s="34"/>
      <c r="T1055" s="109"/>
      <c r="X1055" s="109"/>
      <c r="Y1055" s="109"/>
    </row>
    <row r="1056" spans="1:25">
      <c r="B1056" s="5">
        <v>2014</v>
      </c>
      <c r="C1056" s="33"/>
      <c r="D1056" s="33"/>
      <c r="E1056" s="33"/>
      <c r="F1056" s="33"/>
      <c r="G1056" s="33"/>
      <c r="H1056" s="33"/>
      <c r="I1056" s="33"/>
      <c r="J1056" s="33"/>
      <c r="K1056" s="34"/>
      <c r="L1056" s="34"/>
      <c r="M1056" s="34"/>
      <c r="N1056" s="34"/>
      <c r="O1056" s="34"/>
      <c r="P1056" s="34"/>
      <c r="Q1056" s="34"/>
      <c r="R1056" s="34"/>
      <c r="S1056" s="34"/>
      <c r="T1056" s="109"/>
      <c r="X1056" s="109"/>
      <c r="Y1056" s="109"/>
    </row>
    <row r="1057" spans="2:25">
      <c r="B1057" s="5">
        <v>2013</v>
      </c>
      <c r="C1057" s="33"/>
      <c r="D1057" s="33"/>
      <c r="E1057" s="33"/>
      <c r="F1057" s="33"/>
      <c r="G1057" s="33"/>
      <c r="H1057" s="33"/>
      <c r="I1057" s="33"/>
      <c r="J1057" s="34"/>
      <c r="K1057" s="34"/>
      <c r="L1057" s="34"/>
      <c r="M1057" s="34"/>
      <c r="N1057" s="34"/>
      <c r="O1057" s="34"/>
      <c r="P1057" s="34"/>
      <c r="Q1057" s="34"/>
      <c r="R1057" s="34"/>
      <c r="S1057" s="34"/>
      <c r="T1057" s="109"/>
      <c r="X1057" s="109"/>
      <c r="Y1057" s="109"/>
    </row>
    <row r="1058" spans="2:25">
      <c r="B1058" s="5">
        <v>2012</v>
      </c>
      <c r="C1058" s="33"/>
      <c r="D1058" s="33"/>
      <c r="E1058" s="33"/>
      <c r="F1058" s="33"/>
      <c r="G1058" s="33"/>
      <c r="H1058" s="33"/>
      <c r="I1058" s="34"/>
      <c r="J1058" s="34"/>
      <c r="K1058" s="34"/>
      <c r="L1058" s="34"/>
      <c r="M1058" s="34"/>
      <c r="N1058" s="34"/>
      <c r="O1058" s="34"/>
      <c r="P1058" s="34"/>
      <c r="Q1058" s="34"/>
      <c r="R1058" s="34"/>
      <c r="S1058" s="34"/>
      <c r="T1058" s="109"/>
      <c r="X1058" s="109"/>
      <c r="Y1058" s="109"/>
    </row>
    <row r="1059" spans="2:25">
      <c r="B1059" s="5">
        <v>2011</v>
      </c>
      <c r="C1059" s="33"/>
      <c r="D1059" s="33"/>
      <c r="E1059" s="33"/>
      <c r="F1059" s="33"/>
      <c r="G1059" s="33"/>
      <c r="H1059" s="34"/>
      <c r="I1059" s="34"/>
      <c r="J1059" s="34"/>
      <c r="K1059" s="34"/>
      <c r="L1059" s="34"/>
      <c r="M1059" s="34"/>
      <c r="N1059" s="34"/>
      <c r="O1059" s="34"/>
      <c r="P1059" s="34"/>
      <c r="Q1059" s="34"/>
      <c r="R1059" s="34"/>
      <c r="S1059" s="34"/>
      <c r="T1059" s="109"/>
      <c r="X1059" s="109"/>
      <c r="Y1059" s="109"/>
    </row>
    <row r="1060" spans="2:25">
      <c r="B1060" s="5">
        <v>2010</v>
      </c>
      <c r="C1060" s="33"/>
      <c r="D1060" s="33"/>
      <c r="E1060" s="33"/>
      <c r="F1060" s="33"/>
      <c r="G1060" s="34"/>
      <c r="H1060" s="34"/>
      <c r="I1060" s="34"/>
      <c r="J1060" s="34"/>
      <c r="K1060" s="34"/>
      <c r="L1060" s="34"/>
      <c r="M1060" s="34"/>
      <c r="N1060" s="34"/>
      <c r="O1060" s="34"/>
      <c r="P1060" s="34"/>
      <c r="Q1060" s="34"/>
      <c r="R1060" s="34"/>
      <c r="S1060" s="34"/>
      <c r="T1060" s="109"/>
      <c r="X1060" s="109"/>
      <c r="Y1060" s="109"/>
    </row>
    <row r="1061" spans="2:25">
      <c r="B1061" s="5">
        <v>2009</v>
      </c>
      <c r="C1061" s="33"/>
      <c r="D1061" s="33"/>
      <c r="E1061" s="33"/>
      <c r="F1061" s="34">
        <v>2007.1292999999998</v>
      </c>
      <c r="G1061" s="34">
        <v>2007.1292999999998</v>
      </c>
      <c r="H1061" s="34">
        <v>2007.1292999999998</v>
      </c>
      <c r="I1061" s="34">
        <v>2007.1292999999998</v>
      </c>
      <c r="J1061" s="34">
        <v>2007.1292999999998</v>
      </c>
      <c r="K1061" s="34">
        <v>2007.1292999999998</v>
      </c>
      <c r="L1061" s="34">
        <v>2007.1292999999998</v>
      </c>
      <c r="M1061" s="34">
        <v>2007.1292999999998</v>
      </c>
      <c r="N1061" s="34">
        <v>2007.1292999999998</v>
      </c>
      <c r="O1061" s="34">
        <v>2007.1292999999998</v>
      </c>
      <c r="P1061" s="34">
        <v>76.879300000000057</v>
      </c>
      <c r="Q1061" s="34">
        <v>76.879300000000057</v>
      </c>
      <c r="R1061" s="34">
        <v>76.879300000000057</v>
      </c>
      <c r="S1061" s="34"/>
      <c r="T1061" s="109"/>
      <c r="X1061" s="109"/>
      <c r="Y1061" s="109"/>
    </row>
    <row r="1062" spans="2:25">
      <c r="B1062" s="5">
        <v>2008</v>
      </c>
      <c r="C1062" s="33"/>
      <c r="D1062" s="33"/>
      <c r="E1062" s="34"/>
      <c r="F1062" s="34"/>
      <c r="G1062" s="34"/>
      <c r="H1062" s="34"/>
      <c r="I1062" s="34"/>
      <c r="J1062" s="34"/>
      <c r="K1062" s="34"/>
      <c r="L1062" s="34"/>
      <c r="M1062" s="34"/>
      <c r="N1062" s="34"/>
      <c r="O1062" s="34"/>
      <c r="P1062" s="34"/>
      <c r="Q1062" s="34"/>
      <c r="R1062" s="34"/>
      <c r="S1062" s="34"/>
      <c r="T1062" s="109"/>
      <c r="X1062" s="109"/>
      <c r="Y1062" s="109"/>
    </row>
    <row r="1063" spans="2:25">
      <c r="B1063" s="5">
        <v>2007</v>
      </c>
      <c r="C1063" s="33"/>
      <c r="D1063" s="34"/>
      <c r="E1063" s="34"/>
      <c r="F1063" s="34"/>
      <c r="G1063" s="34"/>
      <c r="H1063" s="34"/>
      <c r="I1063" s="34"/>
      <c r="J1063" s="34"/>
      <c r="K1063" s="34"/>
      <c r="L1063" s="34"/>
      <c r="M1063" s="34"/>
      <c r="N1063" s="34"/>
      <c r="O1063" s="34"/>
      <c r="P1063" s="34"/>
      <c r="Q1063" s="34"/>
      <c r="R1063" s="34"/>
      <c r="S1063" s="34"/>
      <c r="T1063" s="109"/>
      <c r="X1063" s="109"/>
      <c r="Y1063" s="109"/>
    </row>
    <row r="1064" spans="2:25">
      <c r="B1064" s="5">
        <v>2006</v>
      </c>
      <c r="C1064" s="34">
        <v>7731.3345724799992</v>
      </c>
      <c r="D1064" s="34">
        <v>7731.3345724799992</v>
      </c>
      <c r="E1064" s="34">
        <v>7731.3345724799992</v>
      </c>
      <c r="F1064" s="34">
        <v>7731.3345724799992</v>
      </c>
      <c r="G1064" s="34">
        <v>7731.3345724799992</v>
      </c>
      <c r="H1064" s="34">
        <v>7731.3345724799992</v>
      </c>
      <c r="I1064" s="34">
        <v>7731.3345724799992</v>
      </c>
      <c r="J1064" s="34">
        <v>7731.3345724799992</v>
      </c>
      <c r="K1064" s="34">
        <v>7731.3345724799992</v>
      </c>
      <c r="L1064" s="34">
        <v>7731.3345724799992</v>
      </c>
      <c r="M1064" s="34">
        <v>7731.3345724799992</v>
      </c>
      <c r="N1064" s="34">
        <v>7731.3345724799992</v>
      </c>
      <c r="O1064" s="34">
        <v>7731.3345724799992</v>
      </c>
      <c r="P1064" s="34">
        <v>3917.5445724800002</v>
      </c>
      <c r="Q1064" s="34">
        <v>3917.5445724800002</v>
      </c>
      <c r="R1064" s="34">
        <v>5027.5945724800004</v>
      </c>
      <c r="S1064" s="34">
        <v>5331.0346913888015</v>
      </c>
      <c r="T1064" s="109"/>
      <c r="X1064" s="109"/>
      <c r="Y1064" s="109"/>
    </row>
    <row r="1065" spans="2:25">
      <c r="B1065" s="5">
        <v>2005</v>
      </c>
      <c r="C1065" s="34">
        <v>7318.2225116</v>
      </c>
      <c r="D1065" s="34">
        <v>7318.2225116</v>
      </c>
      <c r="E1065" s="34">
        <v>7318.2225116</v>
      </c>
      <c r="F1065" s="34">
        <v>7318.2225116</v>
      </c>
      <c r="G1065" s="34">
        <v>7318.2225116</v>
      </c>
      <c r="H1065" s="34">
        <v>7318.2225116</v>
      </c>
      <c r="I1065" s="34">
        <v>7318.2225116</v>
      </c>
      <c r="J1065" s="34">
        <v>7318.2225116</v>
      </c>
      <c r="K1065" s="34">
        <v>7318.2225116</v>
      </c>
      <c r="L1065" s="34">
        <v>7318.2225116</v>
      </c>
      <c r="M1065" s="34">
        <v>7318.2225116</v>
      </c>
      <c r="N1065" s="34">
        <v>48.322511600000325</v>
      </c>
      <c r="O1065" s="34">
        <v>48.322511600000325</v>
      </c>
      <c r="P1065" s="34">
        <v>48.322511600000325</v>
      </c>
      <c r="Q1065" s="34">
        <v>48.322511600000325</v>
      </c>
      <c r="R1065" s="34">
        <v>48.322511600000325</v>
      </c>
      <c r="S1065" s="34"/>
      <c r="T1065" s="109"/>
      <c r="X1065" s="109"/>
      <c r="Y1065" s="109"/>
    </row>
    <row r="1066" spans="2:25">
      <c r="B1066" s="5">
        <v>2004</v>
      </c>
      <c r="C1066" s="34"/>
      <c r="D1066" s="34"/>
      <c r="E1066" s="34"/>
      <c r="F1066" s="34"/>
      <c r="G1066" s="34"/>
      <c r="H1066" s="34"/>
      <c r="I1066" s="34"/>
      <c r="J1066" s="34"/>
      <c r="K1066" s="34"/>
      <c r="L1066" s="34"/>
      <c r="M1066" s="34"/>
      <c r="N1066" s="34"/>
      <c r="O1066" s="34"/>
      <c r="P1066" s="34"/>
      <c r="Q1066" s="34"/>
      <c r="R1066" s="34"/>
      <c r="S1066" s="34"/>
      <c r="T1066" s="109"/>
      <c r="X1066" s="109"/>
      <c r="Y1066" s="109"/>
    </row>
    <row r="1067" spans="2:25">
      <c r="B1067" s="5">
        <v>2003</v>
      </c>
      <c r="C1067" s="34">
        <v>3700.4694758400019</v>
      </c>
      <c r="D1067" s="34">
        <v>3700.4694758400019</v>
      </c>
      <c r="E1067" s="34">
        <v>3700.4694758400019</v>
      </c>
      <c r="F1067" s="34">
        <v>3700.4694758400019</v>
      </c>
      <c r="G1067" s="34">
        <v>3700.4694758400019</v>
      </c>
      <c r="H1067" s="34">
        <v>3700.4694758400019</v>
      </c>
      <c r="I1067" s="34">
        <v>3700.4694758400019</v>
      </c>
      <c r="J1067" s="34">
        <v>3700.4694758400019</v>
      </c>
      <c r="K1067" s="34">
        <v>3700.4694758400019</v>
      </c>
      <c r="L1067" s="34">
        <v>3700.4694758400019</v>
      </c>
      <c r="M1067" s="34">
        <v>3700.4694758400019</v>
      </c>
      <c r="N1067" s="34">
        <v>3700.4694758400019</v>
      </c>
      <c r="O1067" s="34">
        <v>3700.4694758400019</v>
      </c>
      <c r="P1067" s="34">
        <v>72.079475840000214</v>
      </c>
      <c r="Q1067" s="34">
        <v>72.079475840000214</v>
      </c>
      <c r="R1067" s="34">
        <v>72.079475840000214</v>
      </c>
      <c r="S1067" s="34"/>
      <c r="T1067" s="109"/>
      <c r="X1067" s="109"/>
      <c r="Y1067" s="109"/>
    </row>
    <row r="1068" spans="2:25">
      <c r="B1068" s="5">
        <v>2002</v>
      </c>
      <c r="C1068" s="34">
        <v>7310.8141964000006</v>
      </c>
      <c r="D1068" s="34">
        <v>7310.8141964000006</v>
      </c>
      <c r="E1068" s="34">
        <v>7310.8141964000006</v>
      </c>
      <c r="F1068" s="34">
        <v>7310.8141964000006</v>
      </c>
      <c r="G1068" s="34">
        <v>7310.8141964000006</v>
      </c>
      <c r="H1068" s="34">
        <v>7310.8141964000006</v>
      </c>
      <c r="I1068" s="34">
        <v>7310.8141964000006</v>
      </c>
      <c r="J1068" s="34">
        <v>7310.8141964000006</v>
      </c>
      <c r="K1068" s="34">
        <v>7310.8141964000006</v>
      </c>
      <c r="L1068" s="34">
        <v>7310.8141964000006</v>
      </c>
      <c r="M1068" s="34">
        <v>7310.8141964000006</v>
      </c>
      <c r="N1068" s="34">
        <v>7310.8141964000006</v>
      </c>
      <c r="O1068" s="34">
        <v>7310.8141964000006</v>
      </c>
      <c r="P1068" s="34">
        <v>48.27419639999971</v>
      </c>
      <c r="Q1068" s="34">
        <v>48.27419639999971</v>
      </c>
      <c r="R1068" s="34">
        <v>48.27419639999971</v>
      </c>
      <c r="S1068" s="34"/>
      <c r="T1068" s="109"/>
      <c r="X1068" s="109"/>
      <c r="Y1068" s="109"/>
    </row>
    <row r="1069" spans="2:25">
      <c r="B1069" s="5">
        <v>2001</v>
      </c>
      <c r="C1069" s="34">
        <v>5385.9853476000008</v>
      </c>
      <c r="D1069" s="34">
        <v>5385.9853476000008</v>
      </c>
      <c r="E1069" s="34">
        <v>5385.9853476000008</v>
      </c>
      <c r="F1069" s="34">
        <v>5385.9853476000008</v>
      </c>
      <c r="G1069" s="34">
        <v>5385.9853476000008</v>
      </c>
      <c r="H1069" s="34">
        <v>5385.9853476000008</v>
      </c>
      <c r="I1069" s="34">
        <v>5385.9853476000008</v>
      </c>
      <c r="J1069" s="34">
        <v>5385.9853476000008</v>
      </c>
      <c r="K1069" s="34">
        <v>5385.9853476000008</v>
      </c>
      <c r="L1069" s="34">
        <v>5385.9853476000008</v>
      </c>
      <c r="M1069" s="34">
        <v>5385.9853476000008</v>
      </c>
      <c r="N1069" s="34">
        <v>35.565347599999768</v>
      </c>
      <c r="O1069" s="34">
        <v>35.565347599999768</v>
      </c>
      <c r="P1069" s="34">
        <v>35.565347599999768</v>
      </c>
      <c r="Q1069" s="34">
        <v>35.565347599999768</v>
      </c>
      <c r="R1069" s="34">
        <v>35.565347599999768</v>
      </c>
      <c r="S1069" s="34"/>
      <c r="T1069" s="109"/>
      <c r="X1069" s="109"/>
      <c r="Y1069" s="109"/>
    </row>
    <row r="1070" spans="2:25">
      <c r="B1070" s="5">
        <v>2000</v>
      </c>
      <c r="C1070" s="34"/>
      <c r="D1070" s="34"/>
      <c r="E1070" s="34"/>
      <c r="F1070" s="34"/>
      <c r="G1070" s="34"/>
      <c r="H1070" s="34"/>
      <c r="I1070" s="34"/>
      <c r="J1070" s="34"/>
      <c r="K1070" s="34"/>
      <c r="L1070" s="34"/>
      <c r="M1070" s="34"/>
      <c r="N1070" s="34"/>
      <c r="O1070" s="34"/>
      <c r="P1070" s="34"/>
      <c r="Q1070" s="34"/>
      <c r="R1070" s="34"/>
      <c r="S1070" s="34"/>
      <c r="T1070" s="109"/>
      <c r="X1070" s="109"/>
      <c r="Y1070" s="109"/>
    </row>
    <row r="1071" spans="2:25">
      <c r="B1071" s="5">
        <v>1999</v>
      </c>
      <c r="C1071" s="34">
        <v>6750.6550540000007</v>
      </c>
      <c r="D1071" s="34">
        <v>6750.6550540000007</v>
      </c>
      <c r="E1071" s="34">
        <v>6750.6550540000007</v>
      </c>
      <c r="F1071" s="34">
        <v>6750.6550540000007</v>
      </c>
      <c r="G1071" s="34">
        <v>6750.6550540000007</v>
      </c>
      <c r="H1071" s="34">
        <v>6750.6550540000007</v>
      </c>
      <c r="I1071" s="34">
        <v>6750.6550540000007</v>
      </c>
      <c r="J1071" s="34">
        <v>6750.6550540000007</v>
      </c>
      <c r="K1071" s="34">
        <v>6750.6550540000007</v>
      </c>
      <c r="L1071" s="34">
        <v>6750.6550540000007</v>
      </c>
      <c r="M1071" s="34">
        <v>6750.6550540000007</v>
      </c>
      <c r="N1071" s="34">
        <v>44.575053999999909</v>
      </c>
      <c r="O1071" s="34">
        <v>44.575053999999909</v>
      </c>
      <c r="P1071" s="34">
        <v>44.575053999999909</v>
      </c>
      <c r="Q1071" s="34">
        <v>44.575053999999909</v>
      </c>
      <c r="R1071" s="34">
        <v>44.575053999999909</v>
      </c>
      <c r="S1071" s="34"/>
      <c r="T1071" s="109"/>
      <c r="X1071" s="109"/>
      <c r="Y1071" s="109"/>
    </row>
    <row r="1072" spans="2:25">
      <c r="B1072" s="5">
        <v>1998</v>
      </c>
      <c r="C1072" s="34"/>
      <c r="D1072" s="34"/>
      <c r="E1072" s="34"/>
      <c r="F1072" s="34"/>
      <c r="G1072" s="34"/>
      <c r="H1072" s="34"/>
      <c r="I1072" s="34"/>
      <c r="J1072" s="34"/>
      <c r="K1072" s="34"/>
      <c r="L1072" s="34"/>
      <c r="M1072" s="34"/>
      <c r="N1072" s="34"/>
      <c r="O1072" s="34"/>
      <c r="P1072" s="34"/>
      <c r="Q1072" s="34"/>
      <c r="R1072" s="34"/>
      <c r="S1072" s="34"/>
      <c r="T1072" s="109"/>
      <c r="X1072" s="109"/>
      <c r="Y1072" s="109"/>
    </row>
    <row r="1073" spans="2:25">
      <c r="B1073" s="5">
        <v>1997</v>
      </c>
      <c r="C1073" s="34"/>
      <c r="D1073" s="34"/>
      <c r="E1073" s="34"/>
      <c r="F1073" s="34"/>
      <c r="G1073" s="34"/>
      <c r="H1073" s="34"/>
      <c r="I1073" s="34"/>
      <c r="J1073" s="34"/>
      <c r="K1073" s="34"/>
      <c r="L1073" s="34"/>
      <c r="M1073" s="34"/>
      <c r="N1073" s="34"/>
      <c r="O1073" s="34"/>
      <c r="P1073" s="34"/>
      <c r="Q1073" s="34"/>
      <c r="R1073" s="34"/>
      <c r="S1073" s="34"/>
      <c r="T1073" s="109"/>
      <c r="X1073" s="109"/>
      <c r="Y1073" s="109"/>
    </row>
    <row r="1074" spans="2:25">
      <c r="B1074" s="5">
        <v>1996</v>
      </c>
      <c r="C1074" s="34"/>
      <c r="D1074" s="34"/>
      <c r="E1074" s="34"/>
      <c r="F1074" s="34"/>
      <c r="G1074" s="34"/>
      <c r="H1074" s="34"/>
      <c r="I1074" s="34"/>
      <c r="J1074" s="34"/>
      <c r="K1074" s="34"/>
      <c r="L1074" s="34"/>
      <c r="M1074" s="34"/>
      <c r="N1074" s="34"/>
      <c r="O1074" s="34"/>
      <c r="P1074" s="34"/>
      <c r="Q1074" s="34"/>
      <c r="R1074" s="34"/>
      <c r="S1074" s="34"/>
      <c r="T1074" s="109"/>
      <c r="X1074" s="109"/>
      <c r="Y1074" s="109"/>
    </row>
    <row r="1075" spans="2:25">
      <c r="B1075" s="5">
        <v>1995</v>
      </c>
      <c r="C1075" s="34"/>
      <c r="D1075" s="34"/>
      <c r="E1075" s="34"/>
      <c r="F1075" s="34"/>
      <c r="G1075" s="34"/>
      <c r="H1075" s="34"/>
      <c r="I1075" s="34"/>
      <c r="J1075" s="34"/>
      <c r="K1075" s="34"/>
      <c r="L1075" s="34"/>
      <c r="M1075" s="34"/>
      <c r="N1075" s="34"/>
      <c r="O1075" s="34"/>
      <c r="P1075" s="34"/>
      <c r="Q1075" s="34"/>
      <c r="R1075" s="34"/>
      <c r="S1075" s="34"/>
      <c r="T1075" s="109"/>
      <c r="X1075" s="109"/>
      <c r="Y1075" s="109"/>
    </row>
    <row r="1076" spans="2:25">
      <c r="B1076" s="5">
        <v>1994</v>
      </c>
      <c r="C1076" s="34"/>
      <c r="D1076" s="34"/>
      <c r="E1076" s="34"/>
      <c r="F1076" s="34"/>
      <c r="G1076" s="34"/>
      <c r="H1076" s="34"/>
      <c r="I1076" s="34"/>
      <c r="J1076" s="34"/>
      <c r="K1076" s="34"/>
      <c r="L1076" s="34"/>
      <c r="M1076" s="34"/>
      <c r="N1076" s="34"/>
      <c r="O1076" s="34"/>
      <c r="P1076" s="34"/>
      <c r="Q1076" s="34"/>
      <c r="R1076" s="34"/>
      <c r="S1076" s="34"/>
      <c r="T1076" s="109"/>
      <c r="X1076" s="109"/>
      <c r="Y1076" s="109"/>
    </row>
    <row r="1077" spans="2:25">
      <c r="B1077" s="5">
        <v>1993</v>
      </c>
      <c r="C1077" s="34"/>
      <c r="D1077" s="34"/>
      <c r="E1077" s="34"/>
      <c r="F1077" s="34"/>
      <c r="G1077" s="34"/>
      <c r="H1077" s="34"/>
      <c r="I1077" s="34"/>
      <c r="J1077" s="34"/>
      <c r="K1077" s="34"/>
      <c r="L1077" s="34"/>
      <c r="M1077" s="34"/>
      <c r="N1077" s="34"/>
      <c r="O1077" s="34"/>
      <c r="P1077" s="34"/>
      <c r="Q1077" s="34"/>
      <c r="R1077" s="34"/>
      <c r="S1077" s="34"/>
      <c r="T1077" s="109"/>
      <c r="X1077" s="109"/>
      <c r="Y1077" s="109"/>
    </row>
    <row r="1078" spans="2:25">
      <c r="B1078" s="5">
        <v>1992</v>
      </c>
      <c r="C1078" s="34">
        <v>14125.1925672</v>
      </c>
      <c r="D1078" s="34">
        <v>14125.1925672</v>
      </c>
      <c r="E1078" s="34">
        <v>14125.1925672</v>
      </c>
      <c r="F1078" s="34">
        <v>14125.1925672</v>
      </c>
      <c r="G1078" s="34">
        <v>14125.1925672</v>
      </c>
      <c r="H1078" s="34">
        <v>14125.1925672</v>
      </c>
      <c r="I1078" s="34">
        <v>14125.1925672</v>
      </c>
      <c r="J1078" s="34">
        <v>14125.1925672</v>
      </c>
      <c r="K1078" s="34">
        <v>14125.1925672</v>
      </c>
      <c r="L1078" s="34">
        <v>14125.1925672</v>
      </c>
      <c r="M1078" s="34">
        <v>14125.1925672</v>
      </c>
      <c r="N1078" s="34">
        <v>14125.1925672</v>
      </c>
      <c r="O1078" s="34">
        <v>14125.1925672</v>
      </c>
      <c r="P1078" s="34">
        <v>14125.1925672</v>
      </c>
      <c r="Q1078" s="34">
        <v>14125.1925672</v>
      </c>
      <c r="R1078" s="34">
        <v>0</v>
      </c>
      <c r="S1078" s="34"/>
      <c r="T1078" s="109"/>
      <c r="X1078" s="109"/>
      <c r="Y1078" s="109"/>
    </row>
    <row r="1079" spans="2:25">
      <c r="B1079" s="5">
        <v>1991</v>
      </c>
      <c r="C1079" s="34"/>
      <c r="D1079" s="34"/>
      <c r="E1079" s="34"/>
      <c r="F1079" s="34"/>
      <c r="G1079" s="34"/>
      <c r="H1079" s="34"/>
      <c r="I1079" s="34"/>
      <c r="J1079" s="34"/>
      <c r="K1079" s="34"/>
      <c r="L1079" s="34"/>
      <c r="M1079" s="34"/>
      <c r="N1079" s="34"/>
      <c r="O1079" s="34"/>
      <c r="P1079" s="34"/>
      <c r="Q1079" s="34"/>
      <c r="R1079" s="34"/>
      <c r="S1079" s="34"/>
    </row>
    <row r="1080" spans="2:25">
      <c r="B1080" s="5">
        <v>1990</v>
      </c>
      <c r="C1080" s="34"/>
      <c r="D1080" s="34"/>
      <c r="E1080" s="34"/>
      <c r="F1080" s="34"/>
      <c r="G1080" s="34"/>
      <c r="H1080" s="34"/>
      <c r="I1080" s="34"/>
      <c r="J1080" s="34"/>
      <c r="K1080" s="34"/>
      <c r="L1080" s="34"/>
      <c r="M1080" s="34"/>
      <c r="N1080" s="34"/>
      <c r="O1080" s="34"/>
      <c r="P1080" s="34"/>
      <c r="Q1080" s="34"/>
      <c r="R1080" s="34"/>
      <c r="S1080" s="34"/>
    </row>
    <row r="1081" spans="2:25">
      <c r="B1081" s="5">
        <v>1989</v>
      </c>
      <c r="C1081" s="34"/>
      <c r="D1081" s="34"/>
      <c r="E1081" s="34"/>
      <c r="F1081" s="34"/>
      <c r="G1081" s="34"/>
      <c r="H1081" s="34"/>
      <c r="I1081" s="34"/>
      <c r="J1081" s="34"/>
      <c r="K1081" s="34"/>
      <c r="L1081" s="34"/>
      <c r="M1081" s="34"/>
      <c r="N1081" s="34"/>
      <c r="O1081" s="34"/>
      <c r="P1081" s="34"/>
      <c r="Q1081" s="34"/>
      <c r="R1081" s="34"/>
      <c r="S1081" s="34"/>
    </row>
    <row r="1082" spans="2:25">
      <c r="B1082" s="5">
        <v>1988</v>
      </c>
      <c r="C1082" s="34"/>
      <c r="D1082" s="34"/>
      <c r="E1082" s="34"/>
      <c r="F1082" s="34"/>
      <c r="G1082" s="34"/>
      <c r="H1082" s="34"/>
      <c r="I1082" s="34"/>
      <c r="J1082" s="34"/>
      <c r="K1082" s="34"/>
      <c r="L1082" s="34"/>
      <c r="M1082" s="34"/>
      <c r="N1082" s="34"/>
      <c r="O1082" s="34"/>
      <c r="P1082" s="34"/>
      <c r="Q1082" s="34"/>
      <c r="R1082" s="34"/>
      <c r="S1082" s="34"/>
    </row>
    <row r="1083" spans="2:25">
      <c r="B1083" s="5">
        <v>1987</v>
      </c>
      <c r="C1083" s="34"/>
      <c r="D1083" s="34"/>
      <c r="E1083" s="34"/>
      <c r="F1083" s="34"/>
      <c r="G1083" s="34"/>
      <c r="H1083" s="34"/>
      <c r="I1083" s="34"/>
      <c r="J1083" s="34"/>
      <c r="K1083" s="34"/>
      <c r="L1083" s="34"/>
      <c r="M1083" s="34"/>
      <c r="N1083" s="34"/>
      <c r="O1083" s="34"/>
      <c r="P1083" s="34"/>
      <c r="Q1083" s="34"/>
      <c r="R1083" s="34"/>
      <c r="S1083" s="34"/>
    </row>
    <row r="1084" spans="2:25">
      <c r="B1084" s="5">
        <v>1986</v>
      </c>
      <c r="C1084" s="34"/>
      <c r="D1084" s="34"/>
      <c r="E1084" s="34"/>
      <c r="F1084" s="34"/>
      <c r="G1084" s="34"/>
      <c r="H1084" s="34"/>
      <c r="I1084" s="34"/>
      <c r="J1084" s="34"/>
      <c r="K1084" s="34"/>
      <c r="L1084" s="34"/>
      <c r="M1084" s="34"/>
      <c r="N1084" s="34"/>
      <c r="O1084" s="34"/>
      <c r="P1084" s="34"/>
      <c r="Q1084" s="34"/>
      <c r="R1084" s="34"/>
      <c r="S1084" s="34"/>
    </row>
    <row r="1085" spans="2:25">
      <c r="B1085" s="5">
        <v>1985</v>
      </c>
      <c r="C1085" s="34"/>
      <c r="D1085" s="34"/>
      <c r="E1085" s="34"/>
      <c r="F1085" s="34"/>
      <c r="G1085" s="34"/>
      <c r="H1085" s="34"/>
      <c r="I1085" s="34"/>
      <c r="J1085" s="34"/>
      <c r="K1085" s="34"/>
      <c r="L1085" s="34"/>
      <c r="M1085" s="34"/>
      <c r="N1085" s="34"/>
      <c r="O1085" s="34"/>
      <c r="P1085" s="34"/>
      <c r="Q1085" s="34"/>
      <c r="R1085" s="34"/>
      <c r="S1085" s="34"/>
    </row>
    <row r="1086" spans="2:25">
      <c r="B1086" s="5">
        <v>1984</v>
      </c>
      <c r="C1086" s="34"/>
      <c r="D1086" s="34"/>
      <c r="E1086" s="34"/>
      <c r="F1086" s="34"/>
      <c r="G1086" s="34"/>
      <c r="H1086" s="34"/>
      <c r="I1086" s="34"/>
      <c r="J1086" s="34"/>
      <c r="K1086" s="34"/>
      <c r="L1086" s="34"/>
      <c r="M1086" s="34"/>
      <c r="N1086" s="34"/>
      <c r="O1086" s="34"/>
      <c r="P1086" s="34"/>
      <c r="Q1086" s="34"/>
      <c r="R1086" s="34"/>
      <c r="S1086" s="34"/>
    </row>
    <row r="1087" spans="2:25">
      <c r="B1087" s="5">
        <v>1983</v>
      </c>
      <c r="C1087" s="34"/>
      <c r="D1087" s="34"/>
      <c r="E1087" s="34"/>
      <c r="F1087" s="34"/>
      <c r="G1087" s="34"/>
      <c r="H1087" s="34"/>
      <c r="I1087" s="34"/>
      <c r="J1087" s="34"/>
      <c r="K1087" s="34"/>
      <c r="L1087" s="34"/>
      <c r="M1087" s="34"/>
      <c r="N1087" s="34"/>
      <c r="O1087" s="34"/>
      <c r="P1087" s="34"/>
      <c r="Q1087" s="34"/>
      <c r="R1087" s="34"/>
      <c r="S1087" s="34"/>
    </row>
    <row r="1088" spans="2:25">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52322.673725120003</v>
      </c>
      <c r="D1141" s="7">
        <f>SUM(D1063:D1140)</f>
        <v>52322.673725120003</v>
      </c>
      <c r="E1141" s="7">
        <f>SUM(E1062:E1140)</f>
        <v>52322.673725120003</v>
      </c>
      <c r="F1141" s="7">
        <f>SUM(F1061:F1140)</f>
        <v>54329.803025120003</v>
      </c>
      <c r="G1141" s="7">
        <f>SUM(G1060:G1140)</f>
        <v>54329.803025120003</v>
      </c>
      <c r="H1141" s="7">
        <f>SUM(H1054:H1140)</f>
        <v>54329.803025120003</v>
      </c>
      <c r="I1141" s="7">
        <f>SUM(I1054:I1140)</f>
        <v>54329.803025120003</v>
      </c>
      <c r="J1141" s="7">
        <f t="shared" ref="J1141" si="19">SUM(J1054:J1140)</f>
        <v>54329.803025120003</v>
      </c>
      <c r="K1141" s="7">
        <f>SUM(K1054:K1140)</f>
        <v>54329.803025120003</v>
      </c>
      <c r="L1141" s="7">
        <f t="shared" ref="L1141" si="20">SUM(L1054:L1140)</f>
        <v>54329.803025120003</v>
      </c>
      <c r="M1141" s="7">
        <f>SUM(M1054:M1140)</f>
        <v>54329.803025120003</v>
      </c>
      <c r="N1141" s="10">
        <f>SUM(N1049:N1140)</f>
        <v>35003.403025120002</v>
      </c>
      <c r="O1141" s="10">
        <f>SUM(O1049:O1140)</f>
        <v>35003.403025120002</v>
      </c>
      <c r="P1141" s="10">
        <f>SUM(P1049:P1140)</f>
        <v>18368.433025120001</v>
      </c>
      <c r="Q1141" s="10">
        <f>SUM(Q1049:Q1140)</f>
        <v>18368.433025120001</v>
      </c>
      <c r="R1141" s="10">
        <f>SUM(R1048:R1140)</f>
        <v>47226.290457920004</v>
      </c>
      <c r="S1141" s="10">
        <f>SUM(S1048:S1140)</f>
        <v>50096.206506493058</v>
      </c>
    </row>
    <row r="1142" spans="1:19" ht="13.5" thickBot="1">
      <c r="A1142" s="64"/>
      <c r="B1142" s="6"/>
      <c r="C1142" s="7"/>
      <c r="D1142" s="7"/>
      <c r="E1142" s="7"/>
      <c r="F1142" s="7"/>
      <c r="G1142" s="7"/>
      <c r="H1142" s="7"/>
      <c r="I1142" s="7"/>
      <c r="J1142" s="7"/>
      <c r="K1142" s="7"/>
      <c r="L1142" s="7"/>
      <c r="M1142" s="9"/>
    </row>
    <row r="1143" spans="1:19" ht="13.5" thickBot="1">
      <c r="A1143" s="67"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20">
      <c r="B1153" s="5">
        <v>2012</v>
      </c>
      <c r="C1153" s="33"/>
      <c r="D1153" s="33"/>
      <c r="E1153" s="33"/>
      <c r="F1153" s="33"/>
      <c r="G1153" s="33"/>
      <c r="H1153" s="33"/>
      <c r="I1153" s="34">
        <v>6176.5</v>
      </c>
      <c r="J1153" s="34">
        <v>6176.5</v>
      </c>
      <c r="K1153" s="34">
        <v>6176.5</v>
      </c>
      <c r="L1153" s="34">
        <v>6176.5</v>
      </c>
      <c r="M1153" s="34">
        <v>6176.5</v>
      </c>
      <c r="N1153" s="34">
        <v>6176.5</v>
      </c>
      <c r="O1153" s="34">
        <v>6176.5</v>
      </c>
      <c r="P1153" s="34">
        <v>6176.5</v>
      </c>
      <c r="Q1153" s="34">
        <v>6176.5</v>
      </c>
      <c r="R1153" s="34">
        <v>6176.5</v>
      </c>
      <c r="S1153" s="34">
        <v>6176.5</v>
      </c>
      <c r="T1153" s="109"/>
    </row>
    <row r="1154" spans="2:20">
      <c r="B1154" s="5">
        <v>2011</v>
      </c>
      <c r="C1154" s="33"/>
      <c r="D1154" s="33"/>
      <c r="E1154" s="33"/>
      <c r="F1154" s="33"/>
      <c r="G1154" s="33"/>
      <c r="H1154" s="34"/>
      <c r="I1154" s="34"/>
      <c r="J1154" s="34"/>
      <c r="K1154" s="34"/>
      <c r="L1154" s="34"/>
      <c r="M1154" s="34"/>
      <c r="N1154" s="34"/>
      <c r="O1154" s="34"/>
      <c r="P1154" s="34"/>
      <c r="Q1154" s="34"/>
      <c r="R1154" s="34"/>
      <c r="S1154" s="34"/>
    </row>
    <row r="1155" spans="2:20">
      <c r="B1155" s="5">
        <v>2010</v>
      </c>
      <c r="C1155" s="33"/>
      <c r="D1155" s="33"/>
      <c r="E1155" s="33"/>
      <c r="F1155" s="33"/>
      <c r="G1155" s="34"/>
      <c r="H1155" s="34"/>
      <c r="I1155" s="34"/>
      <c r="J1155" s="34"/>
      <c r="K1155" s="34"/>
      <c r="L1155" s="34"/>
      <c r="M1155" s="34"/>
      <c r="N1155" s="34"/>
      <c r="O1155" s="34"/>
      <c r="P1155" s="34"/>
      <c r="Q1155" s="34"/>
      <c r="R1155" s="34"/>
      <c r="S1155" s="34"/>
    </row>
    <row r="1156" spans="2:20">
      <c r="B1156" s="5">
        <v>2009</v>
      </c>
      <c r="C1156" s="33"/>
      <c r="D1156" s="33"/>
      <c r="E1156" s="33"/>
      <c r="F1156" s="34"/>
      <c r="G1156" s="34"/>
      <c r="H1156" s="34"/>
      <c r="I1156" s="34"/>
      <c r="J1156" s="34"/>
      <c r="K1156" s="34"/>
      <c r="L1156" s="34"/>
      <c r="M1156" s="34"/>
      <c r="N1156" s="34"/>
      <c r="O1156" s="34"/>
      <c r="P1156" s="34"/>
      <c r="Q1156" s="34"/>
      <c r="R1156" s="34"/>
      <c r="S1156" s="34"/>
    </row>
    <row r="1157" spans="2:20">
      <c r="B1157" s="5">
        <v>2008</v>
      </c>
      <c r="C1157" s="33"/>
      <c r="D1157" s="33"/>
      <c r="E1157" s="34"/>
      <c r="F1157" s="34"/>
      <c r="G1157" s="34"/>
      <c r="H1157" s="34"/>
      <c r="I1157" s="34"/>
      <c r="J1157" s="34"/>
      <c r="K1157" s="34"/>
      <c r="L1157" s="34"/>
      <c r="M1157" s="34"/>
      <c r="N1157" s="34"/>
      <c r="O1157" s="34"/>
      <c r="P1157" s="34"/>
      <c r="Q1157" s="34"/>
      <c r="R1157" s="34"/>
      <c r="S1157" s="34"/>
    </row>
    <row r="1158" spans="2:20">
      <c r="B1158" s="5">
        <v>2007</v>
      </c>
      <c r="C1158" s="33"/>
      <c r="D1158" s="34"/>
      <c r="E1158" s="34"/>
      <c r="F1158" s="34"/>
      <c r="G1158" s="34"/>
      <c r="H1158" s="34"/>
      <c r="I1158" s="34"/>
      <c r="J1158" s="34"/>
      <c r="K1158" s="34"/>
      <c r="L1158" s="34"/>
      <c r="M1158" s="34"/>
      <c r="N1158" s="34"/>
      <c r="O1158" s="34"/>
      <c r="P1158" s="34"/>
      <c r="Q1158" s="34"/>
      <c r="R1158" s="34"/>
      <c r="S1158" s="34"/>
    </row>
    <row r="1159" spans="2:20">
      <c r="B1159" s="5">
        <v>2006</v>
      </c>
      <c r="C1159" s="34"/>
      <c r="D1159" s="34"/>
      <c r="E1159" s="34"/>
      <c r="F1159" s="34"/>
      <c r="G1159" s="34"/>
      <c r="H1159" s="34"/>
      <c r="I1159" s="34"/>
      <c r="J1159" s="34"/>
      <c r="K1159" s="34"/>
      <c r="L1159" s="34"/>
      <c r="M1159" s="34"/>
      <c r="N1159" s="34"/>
      <c r="O1159" s="34"/>
      <c r="P1159" s="34"/>
      <c r="Q1159" s="34"/>
      <c r="R1159" s="34"/>
      <c r="S1159" s="34"/>
    </row>
    <row r="1160" spans="2:20">
      <c r="B1160" s="5">
        <v>2005</v>
      </c>
      <c r="C1160" s="34"/>
      <c r="D1160" s="34"/>
      <c r="E1160" s="34"/>
      <c r="F1160" s="34"/>
      <c r="G1160" s="34"/>
      <c r="H1160" s="34"/>
      <c r="I1160" s="34"/>
      <c r="J1160" s="34"/>
      <c r="K1160" s="34"/>
      <c r="L1160" s="34"/>
      <c r="M1160" s="34"/>
      <c r="N1160" s="34"/>
      <c r="O1160" s="34"/>
      <c r="P1160" s="34"/>
      <c r="Q1160" s="34"/>
      <c r="R1160" s="34"/>
      <c r="S1160" s="34"/>
    </row>
    <row r="1161" spans="2:20">
      <c r="B1161" s="5">
        <v>2004</v>
      </c>
      <c r="C1161" s="34"/>
      <c r="D1161" s="34"/>
      <c r="E1161" s="34"/>
      <c r="F1161" s="34"/>
      <c r="G1161" s="34"/>
      <c r="H1161" s="34"/>
      <c r="I1161" s="34"/>
      <c r="J1161" s="34"/>
      <c r="K1161" s="34"/>
      <c r="L1161" s="34"/>
      <c r="M1161" s="34"/>
      <c r="N1161" s="34"/>
      <c r="O1161" s="34"/>
      <c r="P1161" s="34"/>
      <c r="Q1161" s="34"/>
      <c r="R1161" s="34"/>
      <c r="S1161" s="34"/>
    </row>
    <row r="1162" spans="2:20">
      <c r="B1162" s="5">
        <v>2003</v>
      </c>
      <c r="C1162" s="34"/>
      <c r="D1162" s="34"/>
      <c r="E1162" s="34"/>
      <c r="F1162" s="34"/>
      <c r="G1162" s="34"/>
      <c r="H1162" s="34"/>
      <c r="I1162" s="34"/>
      <c r="J1162" s="34"/>
      <c r="K1162" s="34"/>
      <c r="L1162" s="34"/>
      <c r="M1162" s="34"/>
      <c r="N1162" s="34"/>
      <c r="O1162" s="34"/>
      <c r="P1162" s="34"/>
      <c r="Q1162" s="34"/>
      <c r="R1162" s="34"/>
      <c r="S1162" s="34"/>
    </row>
    <row r="1163" spans="2:20">
      <c r="B1163" s="5">
        <v>2002</v>
      </c>
      <c r="C1163" s="34"/>
      <c r="D1163" s="34"/>
      <c r="E1163" s="34"/>
      <c r="F1163" s="34"/>
      <c r="G1163" s="34"/>
      <c r="H1163" s="34"/>
      <c r="I1163" s="34"/>
      <c r="J1163" s="34"/>
      <c r="K1163" s="34"/>
      <c r="L1163" s="34"/>
      <c r="M1163" s="34"/>
      <c r="N1163" s="34"/>
      <c r="O1163" s="34"/>
      <c r="P1163" s="34"/>
      <c r="Q1163" s="34"/>
      <c r="R1163" s="34"/>
      <c r="S1163" s="34"/>
    </row>
    <row r="1164" spans="2:20">
      <c r="B1164" s="5">
        <v>2001</v>
      </c>
      <c r="C1164" s="34"/>
      <c r="D1164" s="34"/>
      <c r="E1164" s="34"/>
      <c r="F1164" s="34"/>
      <c r="G1164" s="34"/>
      <c r="H1164" s="34"/>
      <c r="I1164" s="34"/>
      <c r="J1164" s="34"/>
      <c r="K1164" s="34"/>
      <c r="L1164" s="34"/>
      <c r="M1164" s="34"/>
      <c r="N1164" s="34"/>
      <c r="O1164" s="34"/>
      <c r="P1164" s="34"/>
      <c r="Q1164" s="34"/>
      <c r="R1164" s="34"/>
      <c r="S1164" s="34"/>
    </row>
    <row r="1165" spans="2:20">
      <c r="B1165" s="5">
        <v>2000</v>
      </c>
      <c r="C1165" s="34">
        <v>25147.200000000001</v>
      </c>
      <c r="D1165" s="34">
        <v>25147.200000000001</v>
      </c>
      <c r="E1165" s="34">
        <v>25147.200000000001</v>
      </c>
      <c r="F1165" s="34">
        <v>25147.200000000001</v>
      </c>
      <c r="G1165" s="34">
        <v>25147.200000000001</v>
      </c>
      <c r="H1165" s="34">
        <v>25147.200000000001</v>
      </c>
      <c r="I1165" s="34">
        <v>25147.200000000001</v>
      </c>
      <c r="J1165" s="34">
        <v>25147.200000000001</v>
      </c>
      <c r="K1165" s="34">
        <v>25147.200000000001</v>
      </c>
      <c r="L1165" s="34">
        <v>25147.200000000001</v>
      </c>
      <c r="M1165" s="34">
        <v>25147.200000000001</v>
      </c>
      <c r="N1165" s="34">
        <v>25147.200000000001</v>
      </c>
      <c r="O1165" s="34">
        <v>25147.200000000001</v>
      </c>
      <c r="P1165" s="34">
        <v>25147.200000000001</v>
      </c>
      <c r="Q1165" s="34">
        <v>25147.200000000001</v>
      </c>
      <c r="R1165" s="34">
        <v>25147.200000000001</v>
      </c>
      <c r="S1165" s="34">
        <v>25147.200000000001</v>
      </c>
      <c r="T1165" s="109"/>
    </row>
    <row r="1166" spans="2:20">
      <c r="B1166" s="5">
        <v>1999</v>
      </c>
      <c r="C1166" s="34"/>
      <c r="D1166" s="34"/>
      <c r="E1166" s="34"/>
      <c r="F1166" s="34"/>
      <c r="G1166" s="34"/>
      <c r="H1166" s="34"/>
      <c r="I1166" s="34"/>
      <c r="J1166" s="34"/>
      <c r="K1166" s="34"/>
      <c r="L1166" s="34"/>
      <c r="M1166" s="34"/>
      <c r="N1166" s="34"/>
      <c r="O1166" s="34"/>
      <c r="P1166" s="34"/>
      <c r="Q1166" s="34"/>
      <c r="R1166" s="34"/>
      <c r="S1166" s="34"/>
    </row>
    <row r="1167" spans="2:20">
      <c r="B1167" s="5">
        <v>1998</v>
      </c>
      <c r="C1167" s="34"/>
      <c r="D1167" s="34"/>
      <c r="E1167" s="34"/>
      <c r="F1167" s="34"/>
      <c r="G1167" s="34"/>
      <c r="H1167" s="34"/>
      <c r="I1167" s="34"/>
      <c r="J1167" s="34"/>
      <c r="K1167" s="34"/>
      <c r="L1167" s="34"/>
      <c r="M1167" s="34"/>
      <c r="N1167" s="34"/>
      <c r="O1167" s="34"/>
      <c r="P1167" s="34"/>
      <c r="Q1167" s="34"/>
      <c r="R1167" s="34"/>
      <c r="S1167" s="34"/>
    </row>
    <row r="1168" spans="2:20">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20">
      <c r="B1233" s="5">
        <v>1932</v>
      </c>
      <c r="C1233" s="34"/>
      <c r="D1233" s="34"/>
      <c r="E1233" s="34"/>
      <c r="F1233" s="34"/>
      <c r="G1233" s="34"/>
      <c r="H1233" s="34"/>
      <c r="I1233" s="34"/>
      <c r="J1233" s="34"/>
      <c r="K1233" s="34"/>
      <c r="L1233" s="34"/>
      <c r="M1233" s="34"/>
      <c r="N1233" s="34"/>
      <c r="O1233" s="34"/>
      <c r="P1233" s="34"/>
      <c r="Q1233" s="34"/>
      <c r="R1233" s="34"/>
      <c r="S1233" s="34"/>
    </row>
    <row r="1234" spans="1:20">
      <c r="B1234" s="5">
        <v>1931</v>
      </c>
      <c r="C1234" s="34"/>
      <c r="D1234" s="34"/>
      <c r="E1234" s="34"/>
      <c r="F1234" s="34"/>
      <c r="G1234" s="34"/>
      <c r="H1234" s="34"/>
      <c r="I1234" s="34"/>
      <c r="J1234" s="34"/>
      <c r="K1234" s="34"/>
      <c r="L1234" s="34"/>
      <c r="M1234" s="34"/>
      <c r="N1234" s="34"/>
      <c r="O1234" s="34"/>
      <c r="P1234" s="34"/>
      <c r="Q1234" s="34"/>
      <c r="R1234" s="34"/>
      <c r="S1234" s="34"/>
    </row>
    <row r="1235" spans="1:20">
      <c r="B1235" s="5">
        <v>1930</v>
      </c>
      <c r="C1235" s="34"/>
      <c r="D1235" s="34"/>
      <c r="E1235" s="34"/>
      <c r="F1235" s="34"/>
      <c r="G1235" s="34"/>
      <c r="H1235" s="34"/>
      <c r="I1235" s="34"/>
      <c r="J1235" s="34"/>
      <c r="K1235" s="34"/>
      <c r="L1235" s="34"/>
      <c r="M1235" s="34"/>
      <c r="N1235" s="34"/>
      <c r="O1235" s="34"/>
      <c r="P1235" s="34"/>
      <c r="Q1235" s="34"/>
      <c r="R1235" s="34"/>
      <c r="S1235" s="34"/>
    </row>
    <row r="1236" spans="1:20">
      <c r="A1236" s="63" t="s">
        <v>116</v>
      </c>
      <c r="B1236" s="6" t="s">
        <v>10</v>
      </c>
      <c r="C1236" s="7">
        <f>SUM(C1159:C1235)</f>
        <v>25147.200000000001</v>
      </c>
      <c r="D1236" s="7">
        <f>SUM(D1158:D1235)</f>
        <v>25147.200000000001</v>
      </c>
      <c r="E1236" s="7">
        <f>SUM(E1157:E1235)</f>
        <v>25147.200000000001</v>
      </c>
      <c r="F1236" s="7">
        <f>SUM(F1156:F1235)</f>
        <v>25147.200000000001</v>
      </c>
      <c r="G1236" s="7">
        <f>SUM(G1155:G1235)</f>
        <v>25147.200000000001</v>
      </c>
      <c r="H1236" s="7">
        <f>SUM(H1149:H1235)</f>
        <v>25147.200000000001</v>
      </c>
      <c r="I1236" s="7">
        <f>SUM(I1149:I1235)</f>
        <v>31323.7</v>
      </c>
      <c r="J1236" s="7">
        <f t="shared" ref="J1236" si="21">SUM(J1149:J1235)</f>
        <v>31323.7</v>
      </c>
      <c r="K1236" s="7">
        <f>SUM(K1149:K1235)</f>
        <v>31323.7</v>
      </c>
      <c r="L1236" s="7">
        <f t="shared" ref="L1236" si="22">SUM(L1149:L1235)</f>
        <v>31323.7</v>
      </c>
      <c r="M1236" s="7">
        <f>SUM(M1149:M1235)</f>
        <v>31323.7</v>
      </c>
      <c r="N1236" s="10">
        <f>SUM(N1144:N1235)</f>
        <v>31323.7</v>
      </c>
      <c r="O1236" s="10">
        <f>SUM(O1144:O1235)</f>
        <v>31323.7</v>
      </c>
      <c r="P1236" s="10">
        <f>SUM(P1144:P1235)</f>
        <v>31323.7</v>
      </c>
      <c r="Q1236" s="10">
        <f>SUM(Q1144:Q1235)</f>
        <v>31323.7</v>
      </c>
      <c r="R1236" s="10">
        <f>SUM(R1143:R1235)</f>
        <v>31323.7</v>
      </c>
      <c r="S1236" s="10">
        <f>SUM(S1143:S1235)</f>
        <v>31323.7</v>
      </c>
    </row>
    <row r="1237" spans="1:20" ht="13.5" thickBot="1">
      <c r="A1237" s="64"/>
      <c r="B1237" s="6"/>
      <c r="C1237" s="7"/>
      <c r="D1237" s="7"/>
      <c r="E1237" s="7"/>
      <c r="F1237" s="7"/>
      <c r="G1237" s="7"/>
      <c r="H1237" s="7"/>
      <c r="I1237" s="7"/>
      <c r="J1237" s="7"/>
      <c r="K1237" s="7"/>
      <c r="L1237" s="7"/>
      <c r="M1237" s="9"/>
    </row>
    <row r="1238" spans="1:20" ht="13.5" thickBot="1">
      <c r="A1238" s="67" t="s">
        <v>117</v>
      </c>
      <c r="B1238" s="5">
        <v>2022</v>
      </c>
      <c r="C1238" s="33"/>
      <c r="D1238" s="33"/>
      <c r="E1238" s="33"/>
      <c r="F1238" s="33"/>
      <c r="G1238" s="33"/>
      <c r="H1238" s="33"/>
      <c r="I1238" s="33"/>
      <c r="J1238" s="33"/>
      <c r="K1238" s="33"/>
      <c r="L1238" s="33"/>
      <c r="M1238" s="33"/>
      <c r="N1238" s="33"/>
      <c r="O1238" s="33"/>
      <c r="P1238" s="33"/>
      <c r="Q1238" s="33"/>
      <c r="R1238" s="62"/>
      <c r="S1238" s="34"/>
    </row>
    <row r="1239" spans="1:20">
      <c r="A1239" s="35"/>
      <c r="B1239" s="5">
        <v>2021</v>
      </c>
      <c r="C1239" s="33"/>
      <c r="D1239" s="33"/>
      <c r="E1239" s="33"/>
      <c r="F1239" s="33"/>
      <c r="G1239" s="33"/>
      <c r="H1239" s="33"/>
      <c r="I1239" s="33"/>
      <c r="J1239" s="33"/>
      <c r="K1239" s="33"/>
      <c r="L1239" s="33"/>
      <c r="M1239" s="33"/>
      <c r="N1239" s="33"/>
      <c r="O1239" s="33"/>
      <c r="P1239" s="33"/>
      <c r="Q1239" s="33"/>
      <c r="R1239" s="34"/>
      <c r="S1239" s="34"/>
    </row>
    <row r="1240" spans="1:20">
      <c r="B1240" s="5">
        <v>2020</v>
      </c>
      <c r="C1240" s="33"/>
      <c r="D1240" s="33"/>
      <c r="E1240" s="33"/>
      <c r="F1240" s="33"/>
      <c r="G1240" s="33"/>
      <c r="H1240" s="33"/>
      <c r="I1240" s="33"/>
      <c r="J1240" s="33"/>
      <c r="K1240" s="33"/>
      <c r="L1240" s="33"/>
      <c r="M1240" s="33"/>
      <c r="N1240" s="33"/>
      <c r="O1240" s="33"/>
      <c r="P1240" s="33"/>
      <c r="Q1240" s="34"/>
      <c r="R1240" s="34"/>
      <c r="S1240" s="34"/>
    </row>
    <row r="1241" spans="1:20">
      <c r="A1241" s="37"/>
      <c r="B1241" s="5">
        <v>2019</v>
      </c>
      <c r="C1241" s="33"/>
      <c r="D1241" s="33"/>
      <c r="E1241" s="33"/>
      <c r="F1241" s="33"/>
      <c r="G1241" s="33"/>
      <c r="H1241" s="33"/>
      <c r="I1241" s="33"/>
      <c r="J1241" s="33"/>
      <c r="K1241" s="33"/>
      <c r="L1241" s="33"/>
      <c r="M1241" s="33"/>
      <c r="N1241" s="33"/>
      <c r="O1241" s="33"/>
      <c r="P1241" s="34"/>
      <c r="Q1241" s="34"/>
      <c r="R1241" s="34"/>
      <c r="S1241" s="34"/>
    </row>
    <row r="1242" spans="1:20">
      <c r="A1242" s="37"/>
      <c r="B1242" s="5">
        <v>2018</v>
      </c>
      <c r="C1242" s="33"/>
      <c r="D1242" s="33"/>
      <c r="E1242" s="33"/>
      <c r="F1242" s="33"/>
      <c r="G1242" s="33"/>
      <c r="H1242" s="33"/>
      <c r="I1242" s="33"/>
      <c r="J1242" s="33"/>
      <c r="K1242" s="33"/>
      <c r="L1242" s="33"/>
      <c r="M1242" s="33"/>
      <c r="N1242" s="33"/>
      <c r="O1242" s="34">
        <v>16184.49</v>
      </c>
      <c r="P1242" s="34">
        <v>16184.49</v>
      </c>
      <c r="Q1242" s="34">
        <v>16184.49</v>
      </c>
      <c r="R1242" s="34">
        <v>16184.49</v>
      </c>
      <c r="S1242" s="34">
        <v>16184.49</v>
      </c>
      <c r="T1242" s="109"/>
    </row>
    <row r="1243" spans="1:20">
      <c r="A1243" s="37"/>
      <c r="B1243" s="5">
        <v>2017</v>
      </c>
      <c r="C1243" s="33"/>
      <c r="D1243" s="33"/>
      <c r="E1243" s="33"/>
      <c r="F1243" s="33"/>
      <c r="G1243" s="33"/>
      <c r="H1243" s="33"/>
      <c r="I1243" s="33"/>
      <c r="J1243" s="33"/>
      <c r="K1243" s="33"/>
      <c r="L1243" s="33"/>
      <c r="M1243" s="33"/>
      <c r="N1243" s="34"/>
      <c r="O1243" s="34"/>
      <c r="P1243" s="34"/>
      <c r="Q1243" s="34"/>
      <c r="R1243" s="34"/>
      <c r="S1243" s="34"/>
    </row>
    <row r="1244" spans="1:20">
      <c r="B1244" s="5">
        <v>2016</v>
      </c>
      <c r="C1244" s="33"/>
      <c r="D1244" s="33"/>
      <c r="E1244" s="33"/>
      <c r="F1244" s="33"/>
      <c r="G1244" s="33"/>
      <c r="H1244" s="33"/>
      <c r="I1244" s="33"/>
      <c r="J1244" s="33"/>
      <c r="K1244" s="33"/>
      <c r="L1244" s="33"/>
      <c r="M1244" s="34"/>
      <c r="N1244" s="34"/>
      <c r="O1244" s="34"/>
      <c r="P1244" s="34"/>
      <c r="Q1244" s="34"/>
      <c r="R1244" s="34"/>
      <c r="S1244" s="34"/>
    </row>
    <row r="1245" spans="1:20">
      <c r="B1245" s="5">
        <v>2015</v>
      </c>
      <c r="C1245" s="33"/>
      <c r="D1245" s="33"/>
      <c r="E1245" s="33"/>
      <c r="F1245" s="33"/>
      <c r="G1245" s="33"/>
      <c r="H1245" s="33"/>
      <c r="I1245" s="33"/>
      <c r="J1245" s="33"/>
      <c r="K1245" s="33"/>
      <c r="L1245" s="34"/>
      <c r="M1245" s="34"/>
      <c r="N1245" s="34"/>
      <c r="O1245" s="34"/>
      <c r="P1245" s="34"/>
      <c r="Q1245" s="34"/>
      <c r="R1245" s="34"/>
      <c r="S1245" s="34"/>
    </row>
    <row r="1246" spans="1:20">
      <c r="B1246" s="5">
        <v>2014</v>
      </c>
      <c r="C1246" s="33"/>
      <c r="D1246" s="33"/>
      <c r="E1246" s="33"/>
      <c r="F1246" s="33"/>
      <c r="G1246" s="33"/>
      <c r="H1246" s="33"/>
      <c r="I1246" s="33"/>
      <c r="J1246" s="33"/>
      <c r="K1246" s="34"/>
      <c r="L1246" s="34"/>
      <c r="M1246" s="34"/>
      <c r="N1246" s="34"/>
      <c r="O1246" s="34"/>
      <c r="P1246" s="34"/>
      <c r="Q1246" s="34"/>
      <c r="R1246" s="34"/>
      <c r="S1246" s="34"/>
    </row>
    <row r="1247" spans="1:20">
      <c r="B1247" s="5">
        <v>2013</v>
      </c>
      <c r="C1247" s="33"/>
      <c r="D1247" s="33"/>
      <c r="E1247" s="33"/>
      <c r="F1247" s="33"/>
      <c r="G1247" s="33"/>
      <c r="H1247" s="33"/>
      <c r="I1247" s="33"/>
      <c r="J1247" s="34"/>
      <c r="K1247" s="34"/>
      <c r="L1247" s="34"/>
      <c r="M1247" s="34"/>
      <c r="N1247" s="34"/>
      <c r="O1247" s="34"/>
      <c r="P1247" s="34"/>
      <c r="Q1247" s="34"/>
      <c r="R1247" s="34"/>
      <c r="S1247" s="34"/>
    </row>
    <row r="1248" spans="1:20">
      <c r="B1248" s="5">
        <v>2012</v>
      </c>
      <c r="C1248" s="33"/>
      <c r="D1248" s="33"/>
      <c r="E1248" s="33"/>
      <c r="F1248" s="33"/>
      <c r="G1248" s="33"/>
      <c r="H1248" s="33"/>
      <c r="I1248" s="34"/>
      <c r="J1248" s="34"/>
      <c r="K1248" s="34"/>
      <c r="L1248" s="34"/>
      <c r="M1248" s="34"/>
      <c r="N1248" s="34"/>
      <c r="O1248" s="34"/>
      <c r="P1248" s="34"/>
      <c r="Q1248" s="34"/>
      <c r="R1248" s="34"/>
      <c r="S1248" s="34"/>
    </row>
    <row r="1249" spans="2:20">
      <c r="B1249" s="5">
        <v>2011</v>
      </c>
      <c r="C1249" s="33"/>
      <c r="D1249" s="33"/>
      <c r="E1249" s="33"/>
      <c r="F1249" s="33"/>
      <c r="G1249" s="33"/>
      <c r="H1249" s="34"/>
      <c r="I1249" s="34"/>
      <c r="J1249" s="34"/>
      <c r="K1249" s="34"/>
      <c r="L1249" s="34"/>
      <c r="M1249" s="34"/>
      <c r="N1249" s="34"/>
      <c r="O1249" s="34"/>
      <c r="P1249" s="34"/>
      <c r="Q1249" s="34"/>
      <c r="R1249" s="34"/>
      <c r="S1249" s="34"/>
    </row>
    <row r="1250" spans="2:20">
      <c r="B1250" s="5">
        <v>2010</v>
      </c>
      <c r="C1250" s="33"/>
      <c r="D1250" s="33"/>
      <c r="E1250" s="33"/>
      <c r="F1250" s="33"/>
      <c r="G1250" s="34"/>
      <c r="H1250" s="34"/>
      <c r="I1250" s="34"/>
      <c r="J1250" s="34"/>
      <c r="K1250" s="34"/>
      <c r="L1250" s="34"/>
      <c r="M1250" s="34"/>
      <c r="N1250" s="34"/>
      <c r="O1250" s="34"/>
      <c r="P1250" s="34"/>
      <c r="Q1250" s="34"/>
      <c r="R1250" s="34"/>
      <c r="S1250" s="34"/>
    </row>
    <row r="1251" spans="2:20">
      <c r="B1251" s="5">
        <v>2009</v>
      </c>
      <c r="C1251" s="33"/>
      <c r="D1251" s="33"/>
      <c r="E1251" s="33"/>
      <c r="F1251" s="34"/>
      <c r="G1251" s="34"/>
      <c r="H1251" s="34"/>
      <c r="I1251" s="34"/>
      <c r="J1251" s="34"/>
      <c r="K1251" s="34"/>
      <c r="L1251" s="34"/>
      <c r="M1251" s="34"/>
      <c r="N1251" s="34"/>
      <c r="O1251" s="34"/>
      <c r="P1251" s="34"/>
      <c r="Q1251" s="34"/>
      <c r="R1251" s="34"/>
      <c r="S1251" s="34"/>
    </row>
    <row r="1252" spans="2:20">
      <c r="B1252" s="5">
        <v>2008</v>
      </c>
      <c r="C1252" s="33"/>
      <c r="D1252" s="33"/>
      <c r="E1252" s="34"/>
      <c r="F1252" s="34"/>
      <c r="G1252" s="34"/>
      <c r="H1252" s="34"/>
      <c r="I1252" s="34"/>
      <c r="J1252" s="34"/>
      <c r="K1252" s="34"/>
      <c r="L1252" s="34"/>
      <c r="M1252" s="34"/>
      <c r="N1252" s="34"/>
      <c r="O1252" s="34"/>
      <c r="P1252" s="34"/>
      <c r="Q1252" s="34"/>
      <c r="R1252" s="34"/>
      <c r="S1252" s="34"/>
    </row>
    <row r="1253" spans="2:20">
      <c r="B1253" s="5">
        <v>2007</v>
      </c>
      <c r="C1253" s="33"/>
      <c r="D1253" s="34"/>
      <c r="E1253" s="34"/>
      <c r="F1253" s="34"/>
      <c r="G1253" s="34"/>
      <c r="H1253" s="34"/>
      <c r="I1253" s="34"/>
      <c r="J1253" s="34"/>
      <c r="K1253" s="34"/>
      <c r="L1253" s="34"/>
      <c r="M1253" s="34"/>
      <c r="N1253" s="34"/>
      <c r="O1253" s="34"/>
      <c r="P1253" s="34"/>
      <c r="Q1253" s="34"/>
      <c r="R1253" s="34"/>
      <c r="S1253" s="34"/>
    </row>
    <row r="1254" spans="2:20">
      <c r="B1254" s="5">
        <v>2006</v>
      </c>
      <c r="C1254" s="34"/>
      <c r="D1254" s="34"/>
      <c r="E1254" s="34"/>
      <c r="F1254" s="34"/>
      <c r="G1254" s="34"/>
      <c r="H1254" s="34"/>
      <c r="I1254" s="34"/>
      <c r="J1254" s="34"/>
      <c r="K1254" s="34"/>
      <c r="L1254" s="34"/>
      <c r="M1254" s="34"/>
      <c r="N1254" s="34"/>
      <c r="O1254" s="34"/>
      <c r="P1254" s="34"/>
      <c r="Q1254" s="34"/>
      <c r="R1254" s="34"/>
      <c r="S1254" s="34"/>
    </row>
    <row r="1255" spans="2:20">
      <c r="B1255" s="5">
        <v>2005</v>
      </c>
      <c r="C1255" s="34"/>
      <c r="D1255" s="34"/>
      <c r="E1255" s="34"/>
      <c r="F1255" s="34"/>
      <c r="G1255" s="34"/>
      <c r="H1255" s="34"/>
      <c r="I1255" s="34"/>
      <c r="J1255" s="34"/>
      <c r="K1255" s="34"/>
      <c r="L1255" s="34"/>
      <c r="M1255" s="34"/>
      <c r="N1255" s="34"/>
      <c r="O1255" s="34"/>
      <c r="P1255" s="34"/>
      <c r="Q1255" s="34"/>
      <c r="R1255" s="34"/>
      <c r="S1255" s="34"/>
    </row>
    <row r="1256" spans="2:20">
      <c r="B1256" s="5">
        <v>2004</v>
      </c>
      <c r="C1256" s="34"/>
      <c r="D1256" s="34"/>
      <c r="E1256" s="34"/>
      <c r="F1256" s="34"/>
      <c r="G1256" s="34"/>
      <c r="H1256" s="34"/>
      <c r="I1256" s="34"/>
      <c r="J1256" s="34"/>
      <c r="K1256" s="34"/>
      <c r="L1256" s="34"/>
      <c r="M1256" s="34"/>
      <c r="N1256" s="34"/>
      <c r="O1256" s="34"/>
      <c r="P1256" s="34"/>
      <c r="Q1256" s="34"/>
      <c r="R1256" s="34"/>
      <c r="S1256" s="34"/>
    </row>
    <row r="1257" spans="2:20">
      <c r="B1257" s="5">
        <v>2003</v>
      </c>
      <c r="C1257" s="34">
        <v>23269.9</v>
      </c>
      <c r="D1257" s="34">
        <v>23269.9</v>
      </c>
      <c r="E1257" s="34">
        <v>23269.9</v>
      </c>
      <c r="F1257" s="34">
        <v>23269.9</v>
      </c>
      <c r="G1257" s="34">
        <v>23269.9</v>
      </c>
      <c r="H1257" s="34">
        <v>23269.9</v>
      </c>
      <c r="I1257" s="34">
        <v>23269.9</v>
      </c>
      <c r="J1257" s="34">
        <v>23269.9</v>
      </c>
      <c r="K1257" s="34">
        <v>23269.9</v>
      </c>
      <c r="L1257" s="34">
        <v>23269.9</v>
      </c>
      <c r="M1257" s="34">
        <v>23269.9</v>
      </c>
      <c r="N1257" s="34">
        <v>23269.9</v>
      </c>
      <c r="O1257" s="34">
        <v>23269.9</v>
      </c>
      <c r="P1257" s="34">
        <v>23269.9</v>
      </c>
      <c r="Q1257" s="34">
        <v>23269.9</v>
      </c>
      <c r="R1257" s="34">
        <v>23269.9</v>
      </c>
      <c r="S1257" s="34">
        <v>23269.9</v>
      </c>
      <c r="T1257" s="109"/>
    </row>
    <row r="1258" spans="2:20">
      <c r="B1258" s="5">
        <v>2002</v>
      </c>
      <c r="C1258" s="34">
        <v>33869.29</v>
      </c>
      <c r="D1258" s="34">
        <v>33869.29</v>
      </c>
      <c r="E1258" s="34">
        <v>33869.29</v>
      </c>
      <c r="F1258" s="34">
        <v>33869.29</v>
      </c>
      <c r="G1258" s="34">
        <v>33869.29</v>
      </c>
      <c r="H1258" s="34">
        <v>33869.29</v>
      </c>
      <c r="I1258" s="34">
        <v>33869.29</v>
      </c>
      <c r="J1258" s="34">
        <v>33869.29</v>
      </c>
      <c r="K1258" s="34">
        <v>33869.29</v>
      </c>
      <c r="L1258" s="34">
        <v>33869.29</v>
      </c>
      <c r="M1258" s="34">
        <v>33869.29</v>
      </c>
      <c r="N1258" s="34">
        <v>33869.29</v>
      </c>
      <c r="O1258" s="34">
        <v>33869.29</v>
      </c>
      <c r="P1258" s="34">
        <v>33869.29</v>
      </c>
      <c r="Q1258" s="34">
        <v>33869.29</v>
      </c>
      <c r="R1258" s="34">
        <v>33869.29</v>
      </c>
      <c r="S1258" s="34">
        <v>33869.29</v>
      </c>
      <c r="T1258" s="109"/>
    </row>
    <row r="1259" spans="2:20">
      <c r="B1259" s="5">
        <v>2001</v>
      </c>
      <c r="C1259" s="34"/>
      <c r="D1259" s="34"/>
      <c r="E1259" s="34"/>
      <c r="F1259" s="34"/>
      <c r="G1259" s="34"/>
      <c r="H1259" s="34"/>
      <c r="I1259" s="34"/>
      <c r="J1259" s="34"/>
      <c r="K1259" s="34"/>
      <c r="L1259" s="34"/>
      <c r="M1259" s="34"/>
      <c r="N1259" s="34"/>
      <c r="O1259" s="34"/>
      <c r="P1259" s="34"/>
      <c r="Q1259" s="34"/>
      <c r="R1259" s="34"/>
      <c r="S1259" s="34"/>
    </row>
    <row r="1260" spans="2:20">
      <c r="B1260" s="5">
        <v>2000</v>
      </c>
      <c r="C1260" s="34"/>
      <c r="D1260" s="34"/>
      <c r="E1260" s="34"/>
      <c r="F1260" s="34"/>
      <c r="G1260" s="34"/>
      <c r="H1260" s="34"/>
      <c r="I1260" s="34"/>
      <c r="J1260" s="34"/>
      <c r="K1260" s="34"/>
      <c r="L1260" s="34"/>
      <c r="M1260" s="34"/>
      <c r="N1260" s="34"/>
      <c r="O1260" s="34"/>
      <c r="P1260" s="34"/>
      <c r="Q1260" s="34"/>
      <c r="R1260" s="34"/>
      <c r="S1260" s="34"/>
    </row>
    <row r="1261" spans="2:20">
      <c r="B1261" s="5">
        <v>1999</v>
      </c>
      <c r="C1261" s="34"/>
      <c r="D1261" s="34"/>
      <c r="E1261" s="34"/>
      <c r="F1261" s="34"/>
      <c r="G1261" s="34"/>
      <c r="H1261" s="34"/>
      <c r="I1261" s="34"/>
      <c r="J1261" s="34"/>
      <c r="K1261" s="34"/>
      <c r="L1261" s="34"/>
      <c r="M1261" s="34"/>
      <c r="N1261" s="34"/>
      <c r="O1261" s="34"/>
      <c r="P1261" s="34"/>
      <c r="Q1261" s="34"/>
      <c r="R1261" s="34"/>
      <c r="S1261" s="34"/>
    </row>
    <row r="1262" spans="2:20">
      <c r="B1262" s="5">
        <v>1998</v>
      </c>
      <c r="C1262" s="34"/>
      <c r="D1262" s="34"/>
      <c r="E1262" s="34"/>
      <c r="F1262" s="34"/>
      <c r="G1262" s="34"/>
      <c r="H1262" s="34"/>
      <c r="I1262" s="34"/>
      <c r="J1262" s="34"/>
      <c r="K1262" s="34"/>
      <c r="L1262" s="34"/>
      <c r="M1262" s="34"/>
      <c r="N1262" s="34"/>
      <c r="O1262" s="34"/>
      <c r="P1262" s="34"/>
      <c r="Q1262" s="34"/>
      <c r="R1262" s="34"/>
      <c r="S1262" s="34"/>
    </row>
    <row r="1263" spans="2:20">
      <c r="B1263" s="5">
        <v>1997</v>
      </c>
      <c r="C1263" s="34"/>
      <c r="D1263" s="34"/>
      <c r="E1263" s="34"/>
      <c r="F1263" s="34"/>
      <c r="G1263" s="34"/>
      <c r="H1263" s="34"/>
      <c r="I1263" s="34"/>
      <c r="J1263" s="34"/>
      <c r="K1263" s="34"/>
      <c r="L1263" s="34"/>
      <c r="M1263" s="34"/>
      <c r="N1263" s="34"/>
      <c r="O1263" s="34"/>
      <c r="P1263" s="34"/>
      <c r="Q1263" s="34"/>
      <c r="R1263" s="34"/>
      <c r="S1263" s="34"/>
    </row>
    <row r="1264" spans="2:20">
      <c r="B1264" s="5">
        <v>1996</v>
      </c>
      <c r="C1264" s="34"/>
      <c r="D1264" s="34"/>
      <c r="E1264" s="34"/>
      <c r="F1264" s="34"/>
      <c r="G1264" s="34"/>
      <c r="H1264" s="34"/>
      <c r="I1264" s="34"/>
      <c r="J1264" s="34"/>
      <c r="K1264" s="34"/>
      <c r="L1264" s="34"/>
      <c r="M1264" s="34"/>
      <c r="N1264" s="34"/>
      <c r="O1264" s="34"/>
      <c r="P1264" s="34"/>
      <c r="Q1264" s="34"/>
      <c r="R1264" s="34"/>
      <c r="S1264" s="34"/>
    </row>
    <row r="1265" spans="2:20">
      <c r="B1265" s="5">
        <v>1995</v>
      </c>
      <c r="C1265" s="34"/>
      <c r="D1265" s="34"/>
      <c r="E1265" s="34"/>
      <c r="F1265" s="34"/>
      <c r="G1265" s="34"/>
      <c r="H1265" s="34"/>
      <c r="I1265" s="34"/>
      <c r="J1265" s="34"/>
      <c r="K1265" s="34"/>
      <c r="L1265" s="34"/>
      <c r="M1265" s="34"/>
      <c r="N1265" s="34"/>
      <c r="O1265" s="34"/>
      <c r="P1265" s="34"/>
      <c r="Q1265" s="34"/>
      <c r="R1265" s="34"/>
      <c r="S1265" s="34"/>
    </row>
    <row r="1266" spans="2:20">
      <c r="B1266" s="5">
        <v>1994</v>
      </c>
      <c r="C1266" s="34">
        <v>6895.12</v>
      </c>
      <c r="D1266" s="34">
        <v>6895.12</v>
      </c>
      <c r="E1266" s="34">
        <v>6895.12</v>
      </c>
      <c r="F1266" s="34">
        <v>6895.12</v>
      </c>
      <c r="G1266" s="34">
        <v>6895.12</v>
      </c>
      <c r="H1266" s="34">
        <v>6895.12</v>
      </c>
      <c r="I1266" s="34">
        <v>6895.12</v>
      </c>
      <c r="J1266" s="34">
        <v>6895.12</v>
      </c>
      <c r="K1266" s="34">
        <v>6895.12</v>
      </c>
      <c r="L1266" s="34">
        <v>6895.12</v>
      </c>
      <c r="M1266" s="34">
        <v>6895.12</v>
      </c>
      <c r="N1266" s="34">
        <v>6895.12</v>
      </c>
      <c r="O1266" s="34">
        <v>6895.12</v>
      </c>
      <c r="P1266" s="34">
        <v>6895.12</v>
      </c>
      <c r="Q1266" s="34">
        <v>6895.12</v>
      </c>
      <c r="R1266" s="34">
        <v>6895.12</v>
      </c>
      <c r="S1266" s="34">
        <v>6895.12</v>
      </c>
      <c r="T1266" s="109"/>
    </row>
    <row r="1267" spans="2:20">
      <c r="B1267" s="5">
        <v>1993</v>
      </c>
      <c r="C1267" s="34">
        <v>2447652.39</v>
      </c>
      <c r="D1267" s="34">
        <v>2447652.39</v>
      </c>
      <c r="E1267" s="34">
        <v>2447652.39</v>
      </c>
      <c r="F1267" s="34">
        <v>2447652.39</v>
      </c>
      <c r="G1267" s="34">
        <v>2447652.39</v>
      </c>
      <c r="H1267" s="34">
        <v>2447652.39</v>
      </c>
      <c r="I1267" s="34">
        <v>2447652.39</v>
      </c>
      <c r="J1267" s="34">
        <v>2447652.39</v>
      </c>
      <c r="K1267" s="34">
        <v>2447652.39</v>
      </c>
      <c r="L1267" s="34">
        <v>2447652.39</v>
      </c>
      <c r="M1267" s="34">
        <v>2447652.39</v>
      </c>
      <c r="N1267" s="34">
        <v>2447652.39</v>
      </c>
      <c r="O1267" s="34">
        <v>2447652.39</v>
      </c>
      <c r="P1267" s="34">
        <v>2447652.39</v>
      </c>
      <c r="Q1267" s="34">
        <v>2447652.39</v>
      </c>
      <c r="R1267" s="34">
        <v>2447652.39</v>
      </c>
      <c r="S1267" s="34">
        <v>2447652.39</v>
      </c>
      <c r="T1267" s="109"/>
    </row>
    <row r="1268" spans="2:20">
      <c r="B1268" s="5">
        <v>1992</v>
      </c>
      <c r="C1268" s="34"/>
      <c r="D1268" s="34"/>
      <c r="E1268" s="34"/>
      <c r="F1268" s="34"/>
      <c r="G1268" s="34"/>
      <c r="H1268" s="34"/>
      <c r="I1268" s="34"/>
      <c r="J1268" s="34"/>
      <c r="K1268" s="34"/>
      <c r="L1268" s="34"/>
      <c r="M1268" s="34"/>
      <c r="N1268" s="34"/>
      <c r="O1268" s="34"/>
      <c r="P1268" s="34"/>
      <c r="Q1268" s="34"/>
      <c r="R1268" s="34"/>
      <c r="S1268" s="34"/>
    </row>
    <row r="1269" spans="2:20">
      <c r="B1269" s="5">
        <v>1991</v>
      </c>
      <c r="C1269" s="34"/>
      <c r="D1269" s="34"/>
      <c r="E1269" s="34"/>
      <c r="F1269" s="34"/>
      <c r="G1269" s="34"/>
      <c r="H1269" s="34"/>
      <c r="I1269" s="34"/>
      <c r="J1269" s="34"/>
      <c r="K1269" s="34"/>
      <c r="L1269" s="34"/>
      <c r="M1269" s="34"/>
      <c r="N1269" s="34"/>
      <c r="O1269" s="34"/>
      <c r="P1269" s="34"/>
      <c r="Q1269" s="34"/>
      <c r="R1269" s="34"/>
      <c r="S1269" s="34"/>
    </row>
    <row r="1270" spans="2:20">
      <c r="B1270" s="5">
        <v>1990</v>
      </c>
      <c r="C1270" s="34"/>
      <c r="D1270" s="34"/>
      <c r="E1270" s="34"/>
      <c r="F1270" s="34"/>
      <c r="G1270" s="34"/>
      <c r="H1270" s="34"/>
      <c r="I1270" s="34"/>
      <c r="J1270" s="34"/>
      <c r="K1270" s="34"/>
      <c r="L1270" s="34"/>
      <c r="M1270" s="34"/>
      <c r="N1270" s="34"/>
      <c r="O1270" s="34"/>
      <c r="P1270" s="34"/>
      <c r="Q1270" s="34"/>
      <c r="R1270" s="34"/>
      <c r="S1270" s="34"/>
    </row>
    <row r="1271" spans="2:20">
      <c r="B1271" s="5">
        <v>1989</v>
      </c>
      <c r="C1271" s="34"/>
      <c r="D1271" s="34"/>
      <c r="E1271" s="34"/>
      <c r="F1271" s="34"/>
      <c r="G1271" s="34"/>
      <c r="H1271" s="34"/>
      <c r="I1271" s="34"/>
      <c r="J1271" s="34"/>
      <c r="K1271" s="34"/>
      <c r="L1271" s="34"/>
      <c r="M1271" s="34"/>
      <c r="N1271" s="34"/>
      <c r="O1271" s="34"/>
      <c r="P1271" s="34"/>
      <c r="Q1271" s="34"/>
      <c r="R1271" s="34"/>
      <c r="S1271" s="34"/>
    </row>
    <row r="1272" spans="2:20">
      <c r="B1272" s="5">
        <v>1988</v>
      </c>
      <c r="C1272" s="34"/>
      <c r="D1272" s="34"/>
      <c r="E1272" s="34"/>
      <c r="F1272" s="34"/>
      <c r="G1272" s="34"/>
      <c r="H1272" s="34"/>
      <c r="I1272" s="34"/>
      <c r="J1272" s="34"/>
      <c r="K1272" s="34"/>
      <c r="L1272" s="34"/>
      <c r="M1272" s="34"/>
      <c r="N1272" s="34"/>
      <c r="O1272" s="34"/>
      <c r="P1272" s="34"/>
      <c r="Q1272" s="34"/>
      <c r="R1272" s="34"/>
      <c r="S1272" s="34"/>
    </row>
    <row r="1273" spans="2:20">
      <c r="B1273" s="5">
        <v>1987</v>
      </c>
      <c r="C1273" s="34"/>
      <c r="D1273" s="34"/>
      <c r="E1273" s="34"/>
      <c r="F1273" s="34"/>
      <c r="G1273" s="34"/>
      <c r="H1273" s="34"/>
      <c r="I1273" s="34"/>
      <c r="J1273" s="34"/>
      <c r="K1273" s="34"/>
      <c r="L1273" s="34"/>
      <c r="M1273" s="34"/>
      <c r="N1273" s="34"/>
      <c r="O1273" s="34"/>
      <c r="P1273" s="34"/>
      <c r="Q1273" s="34"/>
      <c r="R1273" s="34"/>
      <c r="S1273" s="34"/>
    </row>
    <row r="1274" spans="2:20">
      <c r="B1274" s="5">
        <v>1986</v>
      </c>
      <c r="C1274" s="34"/>
      <c r="D1274" s="34"/>
      <c r="E1274" s="34"/>
      <c r="F1274" s="34"/>
      <c r="G1274" s="34"/>
      <c r="H1274" s="34"/>
      <c r="I1274" s="34"/>
      <c r="J1274" s="34"/>
      <c r="K1274" s="34"/>
      <c r="L1274" s="34"/>
      <c r="M1274" s="34"/>
      <c r="N1274" s="34"/>
      <c r="O1274" s="34"/>
      <c r="P1274" s="34"/>
      <c r="Q1274" s="34"/>
      <c r="R1274" s="34"/>
      <c r="S1274" s="34"/>
    </row>
    <row r="1275" spans="2:20">
      <c r="B1275" s="5">
        <v>1985</v>
      </c>
      <c r="C1275" s="34">
        <v>1426405.21</v>
      </c>
      <c r="D1275" s="34">
        <v>1426405.21</v>
      </c>
      <c r="E1275" s="34">
        <v>1426405.21</v>
      </c>
      <c r="F1275" s="34">
        <v>1426405.21</v>
      </c>
      <c r="G1275" s="34">
        <v>1426405.21</v>
      </c>
      <c r="H1275" s="34">
        <v>1426405.21</v>
      </c>
      <c r="I1275" s="34">
        <v>1426405.21</v>
      </c>
      <c r="J1275" s="34">
        <v>1426405.21</v>
      </c>
      <c r="K1275" s="34">
        <v>1426405.21</v>
      </c>
      <c r="L1275" s="34">
        <v>1426405.21</v>
      </c>
      <c r="M1275" s="34">
        <v>1426405.21</v>
      </c>
      <c r="N1275" s="34">
        <v>1426405.21</v>
      </c>
      <c r="O1275" s="34">
        <v>1426405.21</v>
      </c>
      <c r="P1275" s="34">
        <v>1426405.21</v>
      </c>
      <c r="Q1275" s="34">
        <v>1426405.21</v>
      </c>
      <c r="R1275" s="34">
        <v>1426405.21</v>
      </c>
      <c r="S1275" s="34">
        <v>1426405.21</v>
      </c>
      <c r="T1275" s="109"/>
    </row>
    <row r="1276" spans="2:20">
      <c r="B1276" s="5">
        <v>1984</v>
      </c>
      <c r="C1276" s="34"/>
      <c r="D1276" s="34"/>
      <c r="E1276" s="34"/>
      <c r="F1276" s="34"/>
      <c r="G1276" s="34"/>
      <c r="H1276" s="34"/>
      <c r="I1276" s="34"/>
      <c r="J1276" s="34"/>
      <c r="K1276" s="34"/>
      <c r="L1276" s="34"/>
      <c r="M1276" s="34"/>
      <c r="N1276" s="34"/>
      <c r="O1276" s="34"/>
      <c r="P1276" s="34"/>
      <c r="Q1276" s="34"/>
      <c r="R1276" s="34"/>
      <c r="S1276" s="34"/>
    </row>
    <row r="1277" spans="2:20">
      <c r="B1277" s="5">
        <v>1983</v>
      </c>
      <c r="C1277" s="34"/>
      <c r="D1277" s="34"/>
      <c r="E1277" s="34"/>
      <c r="F1277" s="34"/>
      <c r="G1277" s="34"/>
      <c r="H1277" s="34"/>
      <c r="I1277" s="34"/>
      <c r="J1277" s="34"/>
      <c r="K1277" s="34"/>
      <c r="L1277" s="34"/>
      <c r="M1277" s="34"/>
      <c r="N1277" s="34"/>
      <c r="O1277" s="34"/>
      <c r="P1277" s="34"/>
      <c r="Q1277" s="34"/>
      <c r="R1277" s="34"/>
      <c r="S1277" s="34"/>
    </row>
    <row r="1278" spans="2:20">
      <c r="B1278" s="5">
        <v>1982</v>
      </c>
      <c r="C1278" s="34"/>
      <c r="D1278" s="34"/>
      <c r="E1278" s="34"/>
      <c r="F1278" s="34"/>
      <c r="G1278" s="34"/>
      <c r="H1278" s="34"/>
      <c r="I1278" s="34"/>
      <c r="J1278" s="34"/>
      <c r="K1278" s="34"/>
      <c r="L1278" s="34"/>
      <c r="M1278" s="34"/>
      <c r="N1278" s="34"/>
      <c r="O1278" s="34"/>
      <c r="P1278" s="34"/>
      <c r="Q1278" s="34"/>
      <c r="R1278" s="34"/>
      <c r="S1278" s="34"/>
    </row>
    <row r="1279" spans="2:20">
      <c r="B1279" s="5">
        <v>1981</v>
      </c>
      <c r="C1279" s="34"/>
      <c r="D1279" s="34"/>
      <c r="E1279" s="34"/>
      <c r="F1279" s="34"/>
      <c r="G1279" s="34"/>
      <c r="H1279" s="34"/>
      <c r="I1279" s="34"/>
      <c r="J1279" s="34"/>
      <c r="K1279" s="34"/>
      <c r="L1279" s="34"/>
      <c r="M1279" s="34"/>
      <c r="N1279" s="34"/>
      <c r="O1279" s="34"/>
      <c r="P1279" s="34"/>
      <c r="Q1279" s="34"/>
      <c r="R1279" s="34"/>
      <c r="S1279" s="34"/>
    </row>
    <row r="1280" spans="2:20">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3938091.91</v>
      </c>
      <c r="D1331" s="7">
        <f>SUM(D1253:D1330)</f>
        <v>3938091.91</v>
      </c>
      <c r="E1331" s="7">
        <f>SUM(E1252:E1330)</f>
        <v>3938091.91</v>
      </c>
      <c r="F1331" s="7">
        <f>SUM(F1251:F1330)</f>
        <v>3938091.91</v>
      </c>
      <c r="G1331" s="7">
        <f>SUM(G1250:G1330)</f>
        <v>3938091.91</v>
      </c>
      <c r="H1331" s="7">
        <f>SUM(H1244:H1330)</f>
        <v>3938091.91</v>
      </c>
      <c r="I1331" s="7">
        <f>SUM(I1244:I1330)</f>
        <v>3938091.91</v>
      </c>
      <c r="J1331" s="7">
        <f t="shared" ref="J1331" si="23">SUM(J1244:J1330)</f>
        <v>3938091.91</v>
      </c>
      <c r="K1331" s="7">
        <f>SUM(K1244:K1330)</f>
        <v>3938091.91</v>
      </c>
      <c r="L1331" s="7">
        <f t="shared" ref="L1331" si="24">SUM(L1244:L1330)</f>
        <v>3938091.91</v>
      </c>
      <c r="M1331" s="7">
        <f>SUM(M1244:M1330)</f>
        <v>3938091.91</v>
      </c>
      <c r="N1331" s="10">
        <f>SUM(N1239:N1330)</f>
        <v>3938091.91</v>
      </c>
      <c r="O1331" s="10">
        <f>SUM(O1239:O1330)</f>
        <v>3954276.4</v>
      </c>
      <c r="P1331" s="10">
        <f>SUM(P1239:P1330)</f>
        <v>3954276.4</v>
      </c>
      <c r="Q1331" s="10">
        <f>SUM(Q1239:Q1330)</f>
        <v>3954276.4</v>
      </c>
      <c r="R1331" s="10">
        <f>SUM(R1238:R1330)</f>
        <v>3954276.4</v>
      </c>
      <c r="S1331" s="10">
        <f>SUM(S1238:S1330)</f>
        <v>3954276.4</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25">
      <c r="B1889" s="5">
        <v>1941</v>
      </c>
      <c r="C1889" s="34"/>
      <c r="D1889" s="34"/>
      <c r="E1889" s="34"/>
      <c r="F1889" s="34"/>
      <c r="G1889" s="34"/>
      <c r="H1889" s="34"/>
      <c r="I1889" s="34"/>
      <c r="J1889" s="34"/>
      <c r="K1889" s="34"/>
      <c r="L1889" s="34"/>
      <c r="M1889" s="34"/>
      <c r="N1889" s="34"/>
      <c r="O1889" s="34"/>
      <c r="P1889" s="34"/>
      <c r="Q1889" s="34"/>
      <c r="R1889" s="34"/>
      <c r="S1889" s="34"/>
    </row>
    <row r="1890" spans="1:25">
      <c r="B1890" s="5">
        <v>1940</v>
      </c>
      <c r="C1890" s="34"/>
      <c r="D1890" s="34"/>
      <c r="E1890" s="34"/>
      <c r="F1890" s="34"/>
      <c r="G1890" s="34"/>
      <c r="H1890" s="34"/>
      <c r="I1890" s="34"/>
      <c r="J1890" s="34"/>
      <c r="K1890" s="34"/>
      <c r="L1890" s="34"/>
      <c r="M1890" s="34"/>
      <c r="N1890" s="34"/>
      <c r="O1890" s="34"/>
      <c r="P1890" s="34"/>
      <c r="Q1890" s="34"/>
      <c r="R1890" s="34"/>
      <c r="S1890" s="34"/>
    </row>
    <row r="1891" spans="1:25">
      <c r="B1891" s="5">
        <v>1939</v>
      </c>
      <c r="C1891" s="34"/>
      <c r="D1891" s="34"/>
      <c r="E1891" s="34"/>
      <c r="F1891" s="34"/>
      <c r="G1891" s="34"/>
      <c r="H1891" s="34"/>
      <c r="I1891" s="34"/>
      <c r="J1891" s="34"/>
      <c r="K1891" s="34"/>
      <c r="L1891" s="34"/>
      <c r="M1891" s="34"/>
      <c r="N1891" s="34"/>
      <c r="O1891" s="34"/>
      <c r="P1891" s="34"/>
      <c r="Q1891" s="34"/>
      <c r="R1891" s="34"/>
      <c r="S1891" s="34"/>
    </row>
    <row r="1892" spans="1:25">
      <c r="B1892" s="5">
        <v>1938</v>
      </c>
      <c r="C1892" s="34"/>
      <c r="D1892" s="34"/>
      <c r="E1892" s="34"/>
      <c r="F1892" s="34"/>
      <c r="G1892" s="34"/>
      <c r="H1892" s="34"/>
      <c r="I1892" s="34"/>
      <c r="J1892" s="34"/>
      <c r="K1892" s="34"/>
      <c r="L1892" s="34"/>
      <c r="M1892" s="34"/>
      <c r="N1892" s="34"/>
      <c r="O1892" s="34"/>
      <c r="P1892" s="34"/>
      <c r="Q1892" s="34"/>
      <c r="R1892" s="34"/>
      <c r="S1892" s="34"/>
    </row>
    <row r="1893" spans="1:25">
      <c r="B1893" s="5">
        <v>1937</v>
      </c>
      <c r="C1893" s="34"/>
      <c r="D1893" s="34"/>
      <c r="E1893" s="34"/>
      <c r="F1893" s="34"/>
      <c r="G1893" s="34"/>
      <c r="H1893" s="34"/>
      <c r="I1893" s="34"/>
      <c r="J1893" s="34"/>
      <c r="K1893" s="34"/>
      <c r="L1893" s="34"/>
      <c r="M1893" s="34"/>
      <c r="N1893" s="34"/>
      <c r="O1893" s="34"/>
      <c r="P1893" s="34"/>
      <c r="Q1893" s="34"/>
      <c r="R1893" s="34"/>
      <c r="S1893" s="34"/>
    </row>
    <row r="1894" spans="1:25">
      <c r="B1894" s="5">
        <v>1936</v>
      </c>
      <c r="C1894" s="34"/>
      <c r="D1894" s="34"/>
      <c r="E1894" s="34"/>
      <c r="F1894" s="34"/>
      <c r="G1894" s="34"/>
      <c r="H1894" s="34"/>
      <c r="I1894" s="34"/>
      <c r="J1894" s="34"/>
      <c r="K1894" s="34"/>
      <c r="L1894" s="34"/>
      <c r="M1894" s="34"/>
      <c r="N1894" s="34"/>
      <c r="O1894" s="34"/>
      <c r="P1894" s="34"/>
      <c r="Q1894" s="34"/>
      <c r="R1894" s="34"/>
      <c r="S1894" s="34"/>
    </row>
    <row r="1895" spans="1:25">
      <c r="B1895" s="5">
        <v>1935</v>
      </c>
      <c r="C1895" s="34"/>
      <c r="D1895" s="34"/>
      <c r="E1895" s="34"/>
      <c r="F1895" s="34"/>
      <c r="G1895" s="34"/>
      <c r="H1895" s="34"/>
      <c r="I1895" s="34"/>
      <c r="J1895" s="34"/>
      <c r="K1895" s="34"/>
      <c r="L1895" s="34"/>
      <c r="M1895" s="34"/>
      <c r="N1895" s="34"/>
      <c r="O1895" s="34"/>
      <c r="P1895" s="34"/>
      <c r="Q1895" s="34"/>
      <c r="R1895" s="34"/>
      <c r="S1895" s="34"/>
    </row>
    <row r="1896" spans="1:25">
      <c r="B1896" s="5">
        <v>1934</v>
      </c>
      <c r="C1896" s="34"/>
      <c r="D1896" s="34"/>
      <c r="E1896" s="34"/>
      <c r="F1896" s="34"/>
      <c r="G1896" s="34"/>
      <c r="H1896" s="34"/>
      <c r="I1896" s="34"/>
      <c r="J1896" s="34"/>
      <c r="K1896" s="34"/>
      <c r="L1896" s="34"/>
      <c r="M1896" s="34"/>
      <c r="N1896" s="34"/>
      <c r="O1896" s="34"/>
      <c r="P1896" s="34"/>
      <c r="Q1896" s="34"/>
      <c r="R1896" s="34"/>
      <c r="S1896" s="34"/>
    </row>
    <row r="1897" spans="1:25">
      <c r="B1897" s="5">
        <v>1933</v>
      </c>
      <c r="C1897" s="34"/>
      <c r="D1897" s="34"/>
      <c r="E1897" s="34"/>
      <c r="F1897" s="34"/>
      <c r="G1897" s="34"/>
      <c r="H1897" s="34"/>
      <c r="I1897" s="34"/>
      <c r="J1897" s="34"/>
      <c r="K1897" s="34"/>
      <c r="L1897" s="34"/>
      <c r="M1897" s="34"/>
      <c r="N1897" s="34"/>
      <c r="O1897" s="34"/>
      <c r="P1897" s="34"/>
      <c r="Q1897" s="34"/>
      <c r="R1897" s="34"/>
      <c r="S1897" s="34"/>
    </row>
    <row r="1898" spans="1:25">
      <c r="B1898" s="5">
        <v>1932</v>
      </c>
      <c r="C1898" s="34"/>
      <c r="D1898" s="34"/>
      <c r="E1898" s="34"/>
      <c r="F1898" s="34"/>
      <c r="G1898" s="34"/>
      <c r="H1898" s="34"/>
      <c r="I1898" s="34"/>
      <c r="J1898" s="34"/>
      <c r="K1898" s="34"/>
      <c r="L1898" s="34"/>
      <c r="M1898" s="34"/>
      <c r="N1898" s="34"/>
      <c r="O1898" s="34"/>
      <c r="P1898" s="34"/>
      <c r="Q1898" s="34"/>
      <c r="R1898" s="34"/>
      <c r="S1898" s="34"/>
    </row>
    <row r="1899" spans="1:25">
      <c r="B1899" s="5">
        <v>1931</v>
      </c>
      <c r="C1899" s="34"/>
      <c r="D1899" s="34"/>
      <c r="E1899" s="34"/>
      <c r="F1899" s="34"/>
      <c r="G1899" s="34"/>
      <c r="H1899" s="34"/>
      <c r="I1899" s="34"/>
      <c r="J1899" s="34"/>
      <c r="K1899" s="34"/>
      <c r="L1899" s="34"/>
      <c r="M1899" s="34"/>
      <c r="N1899" s="34"/>
      <c r="O1899" s="34"/>
      <c r="P1899" s="34"/>
      <c r="Q1899" s="34"/>
      <c r="R1899" s="34"/>
      <c r="S1899" s="34"/>
    </row>
    <row r="1900" spans="1:25">
      <c r="B1900" s="5">
        <v>1930</v>
      </c>
      <c r="C1900" s="34"/>
      <c r="D1900" s="34"/>
      <c r="E1900" s="34"/>
      <c r="F1900" s="34"/>
      <c r="G1900" s="34"/>
      <c r="H1900" s="34"/>
      <c r="I1900" s="34"/>
      <c r="J1900" s="34"/>
      <c r="K1900" s="34"/>
      <c r="L1900" s="34"/>
      <c r="M1900" s="34"/>
      <c r="N1900" s="34"/>
      <c r="O1900" s="34"/>
      <c r="P1900" s="34"/>
      <c r="Q1900" s="34"/>
      <c r="R1900" s="34"/>
      <c r="S1900" s="34"/>
    </row>
    <row r="1901" spans="1:25">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25">
      <c r="A1902" s="64"/>
      <c r="B1902" s="6"/>
      <c r="C1902" s="7"/>
      <c r="D1902" s="7"/>
      <c r="E1902" s="7"/>
      <c r="F1902" s="7"/>
      <c r="G1902" s="7"/>
      <c r="H1902" s="7"/>
      <c r="I1902" s="7"/>
      <c r="J1902" s="7"/>
      <c r="K1902" s="7"/>
      <c r="L1902" s="7"/>
      <c r="M1902" s="9"/>
    </row>
    <row r="1903" spans="1:25">
      <c r="A1903" s="65" t="s">
        <v>124</v>
      </c>
      <c r="B1903" s="5">
        <v>2022</v>
      </c>
      <c r="C1903" s="33"/>
      <c r="D1903" s="33"/>
      <c r="E1903" s="33"/>
      <c r="F1903" s="33"/>
      <c r="G1903" s="33"/>
      <c r="H1903" s="33"/>
      <c r="I1903" s="33"/>
      <c r="J1903" s="33"/>
      <c r="K1903" s="33"/>
      <c r="L1903" s="33"/>
      <c r="M1903" s="33"/>
      <c r="N1903" s="33"/>
      <c r="O1903" s="33"/>
      <c r="P1903" s="33"/>
      <c r="Q1903" s="33"/>
      <c r="R1903" s="62"/>
      <c r="S1903" s="34">
        <v>955364.19</v>
      </c>
    </row>
    <row r="1904" spans="1:25">
      <c r="A1904" s="35"/>
      <c r="B1904" s="5">
        <v>2021</v>
      </c>
      <c r="C1904" s="33"/>
      <c r="D1904" s="33"/>
      <c r="E1904" s="33"/>
      <c r="F1904" s="33"/>
      <c r="G1904" s="33"/>
      <c r="H1904" s="33"/>
      <c r="I1904" s="33"/>
      <c r="J1904" s="33"/>
      <c r="K1904" s="33"/>
      <c r="L1904" s="33"/>
      <c r="M1904" s="33"/>
      <c r="N1904" s="33"/>
      <c r="O1904" s="33"/>
      <c r="P1904" s="33"/>
      <c r="Q1904" s="33"/>
      <c r="R1904" s="34">
        <v>138092.03999999998</v>
      </c>
      <c r="S1904" s="34">
        <v>138092.03999999998</v>
      </c>
      <c r="T1904" s="109"/>
      <c r="X1904" s="109"/>
      <c r="Y1904" s="109"/>
    </row>
    <row r="1905" spans="1:25">
      <c r="B1905" s="5">
        <v>2020</v>
      </c>
      <c r="C1905" s="33"/>
      <c r="D1905" s="33"/>
      <c r="E1905" s="33"/>
      <c r="F1905" s="33"/>
      <c r="G1905" s="33"/>
      <c r="H1905" s="33"/>
      <c r="I1905" s="33"/>
      <c r="J1905" s="33"/>
      <c r="K1905" s="33"/>
      <c r="L1905" s="33"/>
      <c r="M1905" s="33"/>
      <c r="N1905" s="33"/>
      <c r="O1905" s="33"/>
      <c r="P1905" s="33"/>
      <c r="Q1905" s="34">
        <v>345672.85000000003</v>
      </c>
      <c r="R1905" s="34">
        <v>345672.85000000003</v>
      </c>
      <c r="S1905" s="34">
        <v>345672.85000000003</v>
      </c>
      <c r="T1905" s="109"/>
      <c r="X1905" s="109"/>
      <c r="Y1905" s="109"/>
    </row>
    <row r="1906" spans="1:25">
      <c r="A1906" s="37"/>
      <c r="B1906" s="5">
        <v>2019</v>
      </c>
      <c r="C1906" s="33"/>
      <c r="D1906" s="33"/>
      <c r="E1906" s="33"/>
      <c r="F1906" s="33"/>
      <c r="G1906" s="33"/>
      <c r="H1906" s="33"/>
      <c r="I1906" s="33"/>
      <c r="J1906" s="33"/>
      <c r="K1906" s="33"/>
      <c r="L1906" s="33"/>
      <c r="M1906" s="33"/>
      <c r="N1906" s="33"/>
      <c r="O1906" s="33"/>
      <c r="P1906" s="34">
        <v>149665.66</v>
      </c>
      <c r="Q1906" s="34">
        <v>149665.66</v>
      </c>
      <c r="R1906" s="34">
        <v>149665.66</v>
      </c>
      <c r="S1906" s="34">
        <v>149665.66</v>
      </c>
      <c r="T1906" s="109"/>
      <c r="X1906" s="109"/>
      <c r="Y1906" s="109"/>
    </row>
    <row r="1907" spans="1:25">
      <c r="A1907" s="37"/>
      <c r="B1907" s="5">
        <v>2018</v>
      </c>
      <c r="C1907" s="33"/>
      <c r="D1907" s="33"/>
      <c r="E1907" s="33"/>
      <c r="F1907" s="33"/>
      <c r="G1907" s="33"/>
      <c r="H1907" s="33"/>
      <c r="I1907" s="33"/>
      <c r="J1907" s="33"/>
      <c r="K1907" s="33"/>
      <c r="L1907" s="33"/>
      <c r="M1907" s="33"/>
      <c r="N1907" s="33"/>
      <c r="O1907" s="34">
        <v>81803.179999999993</v>
      </c>
      <c r="P1907" s="34">
        <v>81803.179999999993</v>
      </c>
      <c r="Q1907" s="34">
        <v>81803.179999999993</v>
      </c>
      <c r="R1907" s="34">
        <v>81803.179999999993</v>
      </c>
      <c r="S1907" s="34">
        <v>81803.180000000008</v>
      </c>
      <c r="T1907" s="109"/>
      <c r="X1907" s="109"/>
      <c r="Y1907" s="109"/>
    </row>
    <row r="1908" spans="1:25">
      <c r="A1908" s="37"/>
      <c r="B1908" s="5">
        <v>2017</v>
      </c>
      <c r="C1908" s="33"/>
      <c r="D1908" s="33"/>
      <c r="E1908" s="33"/>
      <c r="F1908" s="33"/>
      <c r="G1908" s="33"/>
      <c r="H1908" s="33"/>
      <c r="I1908" s="33"/>
      <c r="J1908" s="33"/>
      <c r="K1908" s="33"/>
      <c r="L1908" s="33"/>
      <c r="M1908" s="33"/>
      <c r="N1908" s="34">
        <v>234031.05</v>
      </c>
      <c r="O1908" s="34">
        <v>234031.05</v>
      </c>
      <c r="P1908" s="34">
        <v>234031.05</v>
      </c>
      <c r="Q1908" s="34">
        <v>234031.05</v>
      </c>
      <c r="R1908" s="34">
        <v>234031.05</v>
      </c>
      <c r="S1908" s="34">
        <v>234031.05</v>
      </c>
      <c r="T1908" s="109"/>
      <c r="X1908" s="109"/>
      <c r="Y1908" s="109"/>
    </row>
    <row r="1909" spans="1:25">
      <c r="B1909" s="5">
        <v>2016</v>
      </c>
      <c r="C1909" s="33"/>
      <c r="D1909" s="33"/>
      <c r="E1909" s="33"/>
      <c r="F1909" s="33"/>
      <c r="G1909" s="33"/>
      <c r="H1909" s="33"/>
      <c r="I1909" s="33"/>
      <c r="J1909" s="33"/>
      <c r="K1909" s="33"/>
      <c r="L1909" s="33"/>
      <c r="M1909" s="34">
        <v>240658.62000000002</v>
      </c>
      <c r="N1909" s="34">
        <v>240658.62000000002</v>
      </c>
      <c r="O1909" s="34">
        <v>240658.62000000002</v>
      </c>
      <c r="P1909" s="34">
        <v>240658.62000000002</v>
      </c>
      <c r="Q1909" s="34">
        <v>240658.62000000002</v>
      </c>
      <c r="R1909" s="34">
        <v>240658.62000000002</v>
      </c>
      <c r="S1909" s="34">
        <v>240658.62000000002</v>
      </c>
      <c r="T1909" s="109"/>
      <c r="X1909" s="109"/>
      <c r="Y1909" s="109"/>
    </row>
    <row r="1910" spans="1:25">
      <c r="B1910" s="5">
        <v>2015</v>
      </c>
      <c r="C1910" s="33"/>
      <c r="D1910" s="33"/>
      <c r="E1910" s="33"/>
      <c r="F1910" s="33"/>
      <c r="G1910" s="33"/>
      <c r="H1910" s="33"/>
      <c r="I1910" s="33"/>
      <c r="J1910" s="33"/>
      <c r="K1910" s="33"/>
      <c r="L1910" s="34">
        <v>145434.07999999999</v>
      </c>
      <c r="M1910" s="34">
        <v>145434.07999999999</v>
      </c>
      <c r="N1910" s="34">
        <v>145434.07999999999</v>
      </c>
      <c r="O1910" s="34">
        <v>145434.07999999999</v>
      </c>
      <c r="P1910" s="34">
        <v>145434.07999999999</v>
      </c>
      <c r="Q1910" s="34">
        <v>145434.07999999999</v>
      </c>
      <c r="R1910" s="34">
        <v>145434.07999999999</v>
      </c>
      <c r="S1910" s="34">
        <v>145434.07999999999</v>
      </c>
      <c r="T1910" s="109"/>
      <c r="X1910" s="109"/>
      <c r="Y1910" s="109"/>
    </row>
    <row r="1911" spans="1:25">
      <c r="B1911" s="5">
        <v>2014</v>
      </c>
      <c r="C1911" s="33"/>
      <c r="D1911" s="33"/>
      <c r="E1911" s="33"/>
      <c r="F1911" s="33"/>
      <c r="G1911" s="33"/>
      <c r="H1911" s="33"/>
      <c r="I1911" s="33"/>
      <c r="J1911" s="33"/>
      <c r="K1911" s="34">
        <v>58587.49</v>
      </c>
      <c r="L1911" s="34">
        <v>58587.49</v>
      </c>
      <c r="M1911" s="34">
        <v>58587.49</v>
      </c>
      <c r="N1911" s="34">
        <v>58587.49</v>
      </c>
      <c r="O1911" s="34">
        <v>58587.49</v>
      </c>
      <c r="P1911" s="34">
        <v>58587.49</v>
      </c>
      <c r="Q1911" s="34">
        <v>58587.49</v>
      </c>
      <c r="R1911" s="34">
        <v>58587.49</v>
      </c>
      <c r="S1911" s="34">
        <v>58587.49</v>
      </c>
      <c r="T1911" s="109"/>
      <c r="X1911" s="109"/>
      <c r="Y1911" s="109"/>
    </row>
    <row r="1912" spans="1:25">
      <c r="B1912" s="5">
        <v>2013</v>
      </c>
      <c r="C1912" s="33"/>
      <c r="D1912" s="33"/>
      <c r="E1912" s="33"/>
      <c r="F1912" s="33"/>
      <c r="G1912" s="33"/>
      <c r="H1912" s="33"/>
      <c r="I1912" s="33"/>
      <c r="J1912" s="34">
        <v>322451.95</v>
      </c>
      <c r="K1912" s="34">
        <v>322451.95</v>
      </c>
      <c r="L1912" s="34">
        <v>322451.95</v>
      </c>
      <c r="M1912" s="34">
        <v>322451.95</v>
      </c>
      <c r="N1912" s="34">
        <v>322451.95</v>
      </c>
      <c r="O1912" s="34">
        <v>322451.95</v>
      </c>
      <c r="P1912" s="34">
        <v>322451.95</v>
      </c>
      <c r="Q1912" s="34">
        <v>322451.95</v>
      </c>
      <c r="R1912" s="34">
        <v>322451.95</v>
      </c>
      <c r="S1912" s="34">
        <v>322451.95</v>
      </c>
      <c r="T1912" s="109"/>
      <c r="X1912" s="109"/>
      <c r="Y1912" s="109"/>
    </row>
    <row r="1913" spans="1:25">
      <c r="B1913" s="5">
        <v>2012</v>
      </c>
      <c r="C1913" s="33"/>
      <c r="D1913" s="33"/>
      <c r="E1913" s="33"/>
      <c r="F1913" s="33"/>
      <c r="G1913" s="33"/>
      <c r="H1913" s="33"/>
      <c r="I1913" s="34">
        <v>75453.05</v>
      </c>
      <c r="J1913" s="34">
        <v>75453.05</v>
      </c>
      <c r="K1913" s="34">
        <v>75453.05</v>
      </c>
      <c r="L1913" s="34">
        <v>75453.05</v>
      </c>
      <c r="M1913" s="34">
        <v>75453.05</v>
      </c>
      <c r="N1913" s="34">
        <v>75453.05</v>
      </c>
      <c r="O1913" s="34">
        <v>75453.05</v>
      </c>
      <c r="P1913" s="34">
        <v>75453.05</v>
      </c>
      <c r="Q1913" s="34">
        <v>75453.05</v>
      </c>
      <c r="R1913" s="34">
        <v>75453.05</v>
      </c>
      <c r="S1913" s="34">
        <v>75453.05</v>
      </c>
      <c r="T1913" s="109"/>
      <c r="X1913" s="109"/>
      <c r="Y1913" s="109"/>
    </row>
    <row r="1914" spans="1:25">
      <c r="B1914" s="5">
        <v>2011</v>
      </c>
      <c r="C1914" s="33"/>
      <c r="D1914" s="33"/>
      <c r="E1914" s="33"/>
      <c r="F1914" s="33"/>
      <c r="G1914" s="33"/>
      <c r="H1914" s="34">
        <v>184014.81999999998</v>
      </c>
      <c r="I1914" s="34">
        <v>184014.81999999998</v>
      </c>
      <c r="J1914" s="34">
        <v>184014.81999999998</v>
      </c>
      <c r="K1914" s="34">
        <v>184014.81999999998</v>
      </c>
      <c r="L1914" s="34">
        <v>184014.81999999998</v>
      </c>
      <c r="M1914" s="34">
        <v>184014.81999999998</v>
      </c>
      <c r="N1914" s="34">
        <v>184014.81999999998</v>
      </c>
      <c r="O1914" s="34">
        <v>184014.81999999998</v>
      </c>
      <c r="P1914" s="34">
        <v>184014.81999999998</v>
      </c>
      <c r="Q1914" s="34">
        <v>184014.81999999998</v>
      </c>
      <c r="R1914" s="34">
        <v>184014.81999999998</v>
      </c>
      <c r="S1914" s="34">
        <v>184014.81999999995</v>
      </c>
      <c r="T1914" s="109"/>
      <c r="X1914" s="109"/>
      <c r="Y1914" s="109"/>
    </row>
    <row r="1915" spans="1:25">
      <c r="B1915" s="5">
        <v>2010</v>
      </c>
      <c r="C1915" s="33"/>
      <c r="D1915" s="33"/>
      <c r="E1915" s="33"/>
      <c r="F1915" s="33"/>
      <c r="G1915" s="34">
        <v>38729.999999999993</v>
      </c>
      <c r="H1915" s="34">
        <v>38729.999999999993</v>
      </c>
      <c r="I1915" s="34">
        <v>38729.999999999993</v>
      </c>
      <c r="J1915" s="34">
        <v>38729.999999999993</v>
      </c>
      <c r="K1915" s="34">
        <v>38729.999999999993</v>
      </c>
      <c r="L1915" s="34">
        <v>38729.999999999993</v>
      </c>
      <c r="M1915" s="34">
        <v>38729.999999999993</v>
      </c>
      <c r="N1915" s="34">
        <v>38729.999999999993</v>
      </c>
      <c r="O1915" s="34">
        <v>38729.999999999993</v>
      </c>
      <c r="P1915" s="34">
        <v>38729.999999999993</v>
      </c>
      <c r="Q1915" s="34">
        <v>38729.999999999993</v>
      </c>
      <c r="R1915" s="34">
        <v>38729.999999999993</v>
      </c>
      <c r="S1915" s="34">
        <v>38730</v>
      </c>
      <c r="T1915" s="109"/>
      <c r="X1915" s="109"/>
      <c r="Y1915" s="109"/>
    </row>
    <row r="1916" spans="1:25">
      <c r="B1916" s="5">
        <v>2009</v>
      </c>
      <c r="C1916" s="33"/>
      <c r="D1916" s="33"/>
      <c r="E1916" s="33"/>
      <c r="F1916" s="34">
        <v>23996</v>
      </c>
      <c r="G1916" s="34">
        <v>23996</v>
      </c>
      <c r="H1916" s="34">
        <v>23996</v>
      </c>
      <c r="I1916" s="34">
        <v>23996</v>
      </c>
      <c r="J1916" s="34">
        <v>23996</v>
      </c>
      <c r="K1916" s="34">
        <v>23996</v>
      </c>
      <c r="L1916" s="34">
        <v>23996</v>
      </c>
      <c r="M1916" s="34">
        <v>23996</v>
      </c>
      <c r="N1916" s="34">
        <v>23996</v>
      </c>
      <c r="O1916" s="34">
        <v>23996</v>
      </c>
      <c r="P1916" s="34">
        <v>23996</v>
      </c>
      <c r="Q1916" s="34">
        <v>23996</v>
      </c>
      <c r="R1916" s="34">
        <v>23996</v>
      </c>
      <c r="S1916" s="34">
        <v>23996</v>
      </c>
      <c r="T1916" s="109"/>
      <c r="X1916" s="109"/>
      <c r="Y1916" s="109"/>
    </row>
    <row r="1917" spans="1:25">
      <c r="B1917" s="5">
        <v>2008</v>
      </c>
      <c r="C1917" s="33"/>
      <c r="D1917" s="33"/>
      <c r="E1917" s="34">
        <v>159347.64000000001</v>
      </c>
      <c r="F1917" s="34">
        <v>159347.64000000001</v>
      </c>
      <c r="G1917" s="34">
        <v>159347.64000000001</v>
      </c>
      <c r="H1917" s="34">
        <v>159347.64000000001</v>
      </c>
      <c r="I1917" s="34">
        <v>159347.64000000001</v>
      </c>
      <c r="J1917" s="34">
        <v>159347.64000000001</v>
      </c>
      <c r="K1917" s="34">
        <v>159347.64000000001</v>
      </c>
      <c r="L1917" s="34">
        <v>159347.64000000001</v>
      </c>
      <c r="M1917" s="34">
        <v>159347.64000000001</v>
      </c>
      <c r="N1917" s="34">
        <v>159347.64000000001</v>
      </c>
      <c r="O1917" s="34">
        <v>159347.64000000001</v>
      </c>
      <c r="P1917" s="34">
        <v>159347.64000000001</v>
      </c>
      <c r="Q1917" s="34">
        <v>159347.64000000001</v>
      </c>
      <c r="R1917" s="34">
        <v>159347.64000000001</v>
      </c>
      <c r="S1917" s="34">
        <v>159347.64000000001</v>
      </c>
      <c r="T1917" s="109"/>
      <c r="X1917" s="109"/>
      <c r="Y1917" s="109"/>
    </row>
    <row r="1918" spans="1:25">
      <c r="B1918" s="5">
        <v>2007</v>
      </c>
      <c r="C1918" s="33"/>
      <c r="D1918" s="34">
        <v>50251.33</v>
      </c>
      <c r="E1918" s="34">
        <v>50251.33</v>
      </c>
      <c r="F1918" s="34">
        <v>50251.33</v>
      </c>
      <c r="G1918" s="34">
        <v>50251.33</v>
      </c>
      <c r="H1918" s="34">
        <v>50251.33</v>
      </c>
      <c r="I1918" s="34">
        <v>50251.33</v>
      </c>
      <c r="J1918" s="34">
        <v>50251.33</v>
      </c>
      <c r="K1918" s="34">
        <v>50251.33</v>
      </c>
      <c r="L1918" s="34">
        <v>50251.33</v>
      </c>
      <c r="M1918" s="34">
        <v>50251.33</v>
      </c>
      <c r="N1918" s="34">
        <v>50251.33</v>
      </c>
      <c r="O1918" s="34">
        <v>50251.33</v>
      </c>
      <c r="P1918" s="34">
        <v>50251.33</v>
      </c>
      <c r="Q1918" s="34">
        <v>50251.33</v>
      </c>
      <c r="R1918" s="34">
        <v>50251.33</v>
      </c>
      <c r="S1918" s="34">
        <v>50251.33</v>
      </c>
      <c r="T1918" s="109"/>
      <c r="X1918" s="109"/>
      <c r="Y1918" s="109"/>
    </row>
    <row r="1919" spans="1:25">
      <c r="B1919" s="5">
        <v>2006</v>
      </c>
      <c r="C1919" s="34">
        <v>82568.37</v>
      </c>
      <c r="D1919" s="34">
        <v>82568.37</v>
      </c>
      <c r="E1919" s="34">
        <v>82568.37</v>
      </c>
      <c r="F1919" s="34">
        <v>82568.37</v>
      </c>
      <c r="G1919" s="34">
        <v>82568.37</v>
      </c>
      <c r="H1919" s="34">
        <v>82568.37</v>
      </c>
      <c r="I1919" s="34">
        <v>82568.37</v>
      </c>
      <c r="J1919" s="34">
        <v>82568.37</v>
      </c>
      <c r="K1919" s="34">
        <v>82568.37</v>
      </c>
      <c r="L1919" s="34">
        <v>82568.37</v>
      </c>
      <c r="M1919" s="34">
        <v>82568.37</v>
      </c>
      <c r="N1919" s="34">
        <v>82568.37</v>
      </c>
      <c r="O1919" s="34">
        <v>82568.37</v>
      </c>
      <c r="P1919" s="34">
        <v>82568.37</v>
      </c>
      <c r="Q1919" s="34">
        <v>82568.37</v>
      </c>
      <c r="R1919" s="34">
        <v>82568.37</v>
      </c>
      <c r="S1919" s="34">
        <v>82568.37</v>
      </c>
      <c r="T1919" s="109"/>
      <c r="X1919" s="109"/>
      <c r="Y1919" s="109"/>
    </row>
    <row r="1920" spans="1:25">
      <c r="B1920" s="5">
        <v>2005</v>
      </c>
      <c r="C1920" s="34">
        <v>100883.95999999999</v>
      </c>
      <c r="D1920" s="34">
        <v>100883.95999999999</v>
      </c>
      <c r="E1920" s="34">
        <v>100883.95999999999</v>
      </c>
      <c r="F1920" s="34">
        <v>100883.95999999999</v>
      </c>
      <c r="G1920" s="34">
        <v>100883.95999999999</v>
      </c>
      <c r="H1920" s="34">
        <v>100883.95999999999</v>
      </c>
      <c r="I1920" s="34">
        <v>100883.95999999999</v>
      </c>
      <c r="J1920" s="34">
        <v>100883.95999999999</v>
      </c>
      <c r="K1920" s="34">
        <v>100883.95999999999</v>
      </c>
      <c r="L1920" s="34">
        <v>100883.95999999999</v>
      </c>
      <c r="M1920" s="34">
        <v>100883.95999999999</v>
      </c>
      <c r="N1920" s="34">
        <v>100883.95999999999</v>
      </c>
      <c r="O1920" s="34">
        <v>100883.95999999999</v>
      </c>
      <c r="P1920" s="34">
        <v>100883.95999999999</v>
      </c>
      <c r="Q1920" s="34">
        <v>100883.95999999999</v>
      </c>
      <c r="R1920" s="34">
        <v>100883.95999999999</v>
      </c>
      <c r="S1920" s="34">
        <v>100883.95999999999</v>
      </c>
      <c r="T1920" s="109"/>
      <c r="X1920" s="109"/>
      <c r="Y1920" s="109"/>
    </row>
    <row r="1921" spans="2:25">
      <c r="B1921" s="5">
        <v>2004</v>
      </c>
      <c r="C1921" s="34">
        <v>97157.56</v>
      </c>
      <c r="D1921" s="34">
        <v>97157.56</v>
      </c>
      <c r="E1921" s="34">
        <v>97157.56</v>
      </c>
      <c r="F1921" s="34">
        <v>97157.56</v>
      </c>
      <c r="G1921" s="34">
        <v>97157.56</v>
      </c>
      <c r="H1921" s="34">
        <v>97157.56</v>
      </c>
      <c r="I1921" s="34">
        <v>97157.56</v>
      </c>
      <c r="J1921" s="34">
        <v>97157.56</v>
      </c>
      <c r="K1921" s="34">
        <v>97157.56</v>
      </c>
      <c r="L1921" s="34">
        <v>97157.56</v>
      </c>
      <c r="M1921" s="34">
        <v>97157.56</v>
      </c>
      <c r="N1921" s="34">
        <v>97157.56</v>
      </c>
      <c r="O1921" s="34">
        <v>97157.56</v>
      </c>
      <c r="P1921" s="34">
        <v>97157.56</v>
      </c>
      <c r="Q1921" s="34">
        <v>97157.56</v>
      </c>
      <c r="R1921" s="34">
        <v>97157.56</v>
      </c>
      <c r="S1921" s="34">
        <v>97157.56</v>
      </c>
      <c r="T1921" s="109"/>
      <c r="X1921" s="109"/>
      <c r="Y1921" s="109"/>
    </row>
    <row r="1922" spans="2:25">
      <c r="B1922" s="5">
        <v>2003</v>
      </c>
      <c r="C1922" s="34">
        <v>406551.2</v>
      </c>
      <c r="D1922" s="34">
        <v>406551.2</v>
      </c>
      <c r="E1922" s="34">
        <v>406551.2</v>
      </c>
      <c r="F1922" s="34">
        <v>406551.2</v>
      </c>
      <c r="G1922" s="34">
        <v>406551.2</v>
      </c>
      <c r="H1922" s="34">
        <v>406551.2</v>
      </c>
      <c r="I1922" s="34">
        <v>406551.2</v>
      </c>
      <c r="J1922" s="34">
        <v>406551.2</v>
      </c>
      <c r="K1922" s="34">
        <v>406551.2</v>
      </c>
      <c r="L1922" s="34">
        <v>406551.2</v>
      </c>
      <c r="M1922" s="34">
        <v>406551.2</v>
      </c>
      <c r="N1922" s="34">
        <v>406551.2</v>
      </c>
      <c r="O1922" s="34">
        <v>406551.2</v>
      </c>
      <c r="P1922" s="34">
        <v>406551.2</v>
      </c>
      <c r="Q1922" s="34">
        <v>406551.2</v>
      </c>
      <c r="R1922" s="34">
        <v>406551.2</v>
      </c>
      <c r="S1922" s="34">
        <v>406551.2</v>
      </c>
      <c r="T1922" s="109"/>
      <c r="X1922" s="109"/>
      <c r="Y1922" s="109"/>
    </row>
    <row r="1923" spans="2:25">
      <c r="B1923" s="5">
        <v>2002</v>
      </c>
      <c r="C1923" s="34">
        <v>890881.39000000013</v>
      </c>
      <c r="D1923" s="34">
        <v>890881.39000000013</v>
      </c>
      <c r="E1923" s="34">
        <v>890881.39000000013</v>
      </c>
      <c r="F1923" s="34">
        <v>890881.39000000013</v>
      </c>
      <c r="G1923" s="34">
        <v>890881.39000000013</v>
      </c>
      <c r="H1923" s="34">
        <v>890881.39000000013</v>
      </c>
      <c r="I1923" s="34">
        <v>890881.39000000013</v>
      </c>
      <c r="J1923" s="34">
        <v>890881.39000000013</v>
      </c>
      <c r="K1923" s="34">
        <v>890881.39000000013</v>
      </c>
      <c r="L1923" s="34">
        <v>890881.39000000013</v>
      </c>
      <c r="M1923" s="34">
        <v>890881.39000000013</v>
      </c>
      <c r="N1923" s="34">
        <v>890881.39000000013</v>
      </c>
      <c r="O1923" s="34">
        <v>890881.39000000013</v>
      </c>
      <c r="P1923" s="34">
        <v>890881.39000000013</v>
      </c>
      <c r="Q1923" s="34">
        <v>890881.39000000013</v>
      </c>
      <c r="R1923" s="34">
        <v>890881.39000000013</v>
      </c>
      <c r="S1923" s="34">
        <v>890881.39000000013</v>
      </c>
      <c r="T1923" s="109"/>
      <c r="X1923" s="109"/>
      <c r="Y1923" s="109"/>
    </row>
    <row r="1924" spans="2:25">
      <c r="B1924" s="5">
        <v>2001</v>
      </c>
      <c r="C1924" s="34">
        <v>568081.75999999989</v>
      </c>
      <c r="D1924" s="34">
        <v>568081.75999999989</v>
      </c>
      <c r="E1924" s="34">
        <v>568081.75999999989</v>
      </c>
      <c r="F1924" s="34">
        <v>568081.75999999989</v>
      </c>
      <c r="G1924" s="34">
        <v>568081.75999999989</v>
      </c>
      <c r="H1924" s="34">
        <v>568081.75999999989</v>
      </c>
      <c r="I1924" s="34">
        <v>568081.75999999989</v>
      </c>
      <c r="J1924" s="34">
        <v>568081.75999999989</v>
      </c>
      <c r="K1924" s="34">
        <v>568081.75999999989</v>
      </c>
      <c r="L1924" s="34">
        <v>568081.75999999989</v>
      </c>
      <c r="M1924" s="34">
        <v>568081.75999999989</v>
      </c>
      <c r="N1924" s="34">
        <v>568081.75999999989</v>
      </c>
      <c r="O1924" s="34">
        <v>568081.75999999989</v>
      </c>
      <c r="P1924" s="34">
        <v>568081.75999999989</v>
      </c>
      <c r="Q1924" s="34">
        <v>568081.75999999989</v>
      </c>
      <c r="R1924" s="34">
        <v>568081.75999999989</v>
      </c>
      <c r="S1924" s="34">
        <v>566293.70999999985</v>
      </c>
      <c r="T1924" s="109"/>
      <c r="U1924" s="109"/>
      <c r="X1924" s="109"/>
      <c r="Y1924" s="109"/>
    </row>
    <row r="1925" spans="2:25">
      <c r="B1925" s="5">
        <v>2000</v>
      </c>
      <c r="C1925" s="34">
        <v>1418568.1099999996</v>
      </c>
      <c r="D1925" s="34">
        <v>1418568.1099999996</v>
      </c>
      <c r="E1925" s="34">
        <v>1418568.1099999996</v>
      </c>
      <c r="F1925" s="34">
        <v>1418568.1099999996</v>
      </c>
      <c r="G1925" s="34">
        <v>1418568.1099999996</v>
      </c>
      <c r="H1925" s="34">
        <v>1418568.1099999996</v>
      </c>
      <c r="I1925" s="34">
        <v>1418568.1099999996</v>
      </c>
      <c r="J1925" s="34">
        <v>1418568.1099999996</v>
      </c>
      <c r="K1925" s="34">
        <v>1418568.1099999996</v>
      </c>
      <c r="L1925" s="34">
        <v>1418568.1099999996</v>
      </c>
      <c r="M1925" s="34">
        <v>1418568.1099999996</v>
      </c>
      <c r="N1925" s="34">
        <v>1418568.1099999996</v>
      </c>
      <c r="O1925" s="34">
        <v>1411883.7000000002</v>
      </c>
      <c r="P1925" s="34">
        <v>1411883.7000000002</v>
      </c>
      <c r="Q1925" s="34">
        <v>1411883.7000000002</v>
      </c>
      <c r="R1925" s="34">
        <v>1411883.7000000002</v>
      </c>
      <c r="S1925" s="34">
        <v>1370802.8999999997</v>
      </c>
      <c r="T1925" s="109"/>
      <c r="U1925" s="109"/>
      <c r="X1925" s="109"/>
      <c r="Y1925" s="109"/>
    </row>
    <row r="1926" spans="2:25">
      <c r="B1926" s="5">
        <v>1999</v>
      </c>
      <c r="C1926" s="34">
        <v>503032.41</v>
      </c>
      <c r="D1926" s="34">
        <v>503032.41</v>
      </c>
      <c r="E1926" s="34">
        <v>503032.41</v>
      </c>
      <c r="F1926" s="34">
        <v>503032.41</v>
      </c>
      <c r="G1926" s="34">
        <v>503032.41</v>
      </c>
      <c r="H1926" s="34">
        <v>503032.41</v>
      </c>
      <c r="I1926" s="34">
        <v>503032.41</v>
      </c>
      <c r="J1926" s="34">
        <v>503032.41</v>
      </c>
      <c r="K1926" s="34">
        <v>503032.41</v>
      </c>
      <c r="L1926" s="34">
        <v>503032.41</v>
      </c>
      <c r="M1926" s="34">
        <v>503032.41</v>
      </c>
      <c r="N1926" s="34">
        <v>503032.41</v>
      </c>
      <c r="O1926" s="34">
        <v>503032.41</v>
      </c>
      <c r="P1926" s="34">
        <v>503032.41</v>
      </c>
      <c r="Q1926" s="34">
        <v>503032.41</v>
      </c>
      <c r="R1926" s="34">
        <v>498934.6</v>
      </c>
      <c r="S1926" s="34">
        <v>498934.60000000003</v>
      </c>
      <c r="T1926" s="109"/>
      <c r="X1926" s="109"/>
      <c r="Y1926" s="109"/>
    </row>
    <row r="1927" spans="2:25">
      <c r="B1927" s="5">
        <v>1998</v>
      </c>
      <c r="C1927" s="34">
        <v>199449.03999999998</v>
      </c>
      <c r="D1927" s="34">
        <v>199449.03999999998</v>
      </c>
      <c r="E1927" s="34">
        <v>199449.03999999998</v>
      </c>
      <c r="F1927" s="34">
        <v>199449.03999999998</v>
      </c>
      <c r="G1927" s="34">
        <v>199449.03999999998</v>
      </c>
      <c r="H1927" s="34">
        <v>199449.03999999998</v>
      </c>
      <c r="I1927" s="34">
        <v>199449.03999999998</v>
      </c>
      <c r="J1927" s="34">
        <v>199449.03999999998</v>
      </c>
      <c r="K1927" s="34">
        <v>199449.03999999998</v>
      </c>
      <c r="L1927" s="34">
        <v>199449.03999999998</v>
      </c>
      <c r="M1927" s="34">
        <v>199449.03999999998</v>
      </c>
      <c r="N1927" s="34">
        <v>199449.03999999998</v>
      </c>
      <c r="O1927" s="34">
        <v>199449.03999999998</v>
      </c>
      <c r="P1927" s="34">
        <v>199449.03999999998</v>
      </c>
      <c r="Q1927" s="34">
        <v>199449.03999999998</v>
      </c>
      <c r="R1927" s="34">
        <v>199449.03999999998</v>
      </c>
      <c r="S1927" s="34">
        <v>190578.74</v>
      </c>
      <c r="T1927" s="109"/>
      <c r="U1927" s="109"/>
      <c r="X1927" s="109"/>
      <c r="Y1927" s="109"/>
    </row>
    <row r="1928" spans="2:25">
      <c r="B1928" s="5">
        <v>1997</v>
      </c>
      <c r="C1928" s="34">
        <v>339283.37</v>
      </c>
      <c r="D1928" s="34">
        <v>339283.37</v>
      </c>
      <c r="E1928" s="34">
        <v>339283.37</v>
      </c>
      <c r="F1928" s="34">
        <v>339283.37</v>
      </c>
      <c r="G1928" s="34">
        <v>339283.37</v>
      </c>
      <c r="H1928" s="34">
        <v>339283.37</v>
      </c>
      <c r="I1928" s="34">
        <v>339283.37</v>
      </c>
      <c r="J1928" s="34">
        <v>339283.37</v>
      </c>
      <c r="K1928" s="34">
        <v>339283.37</v>
      </c>
      <c r="L1928" s="34">
        <v>339283.37</v>
      </c>
      <c r="M1928" s="34">
        <v>339283.37</v>
      </c>
      <c r="N1928" s="34">
        <v>339283.37</v>
      </c>
      <c r="O1928" s="34">
        <v>339283.37</v>
      </c>
      <c r="P1928" s="34">
        <v>336672.75</v>
      </c>
      <c r="Q1928" s="34">
        <v>336672.75</v>
      </c>
      <c r="R1928" s="34">
        <v>336672.75</v>
      </c>
      <c r="S1928" s="34">
        <v>336672.75</v>
      </c>
      <c r="T1928" s="109"/>
      <c r="X1928" s="109"/>
      <c r="Y1928" s="109"/>
    </row>
    <row r="1929" spans="2:25">
      <c r="B1929" s="5">
        <v>1996</v>
      </c>
      <c r="C1929" s="34">
        <v>182610.74</v>
      </c>
      <c r="D1929" s="34">
        <v>182610.74</v>
      </c>
      <c r="E1929" s="34">
        <v>182610.74</v>
      </c>
      <c r="F1929" s="34">
        <v>182610.74</v>
      </c>
      <c r="G1929" s="34">
        <v>182610.74</v>
      </c>
      <c r="H1929" s="34">
        <v>182610.74</v>
      </c>
      <c r="I1929" s="34">
        <v>182610.74</v>
      </c>
      <c r="J1929" s="34">
        <v>182610.74</v>
      </c>
      <c r="K1929" s="34">
        <v>182610.74</v>
      </c>
      <c r="L1929" s="34">
        <v>182610.74</v>
      </c>
      <c r="M1929" s="34">
        <v>182610.74</v>
      </c>
      <c r="N1929" s="34">
        <v>182610.74</v>
      </c>
      <c r="O1929" s="34">
        <v>182610.74</v>
      </c>
      <c r="P1929" s="34">
        <v>182610.74</v>
      </c>
      <c r="Q1929" s="34">
        <v>182610.74</v>
      </c>
      <c r="R1929" s="34">
        <v>182610.74</v>
      </c>
      <c r="S1929" s="34">
        <v>182610.74</v>
      </c>
      <c r="T1929" s="109"/>
      <c r="X1929" s="109"/>
      <c r="Y1929" s="109"/>
    </row>
    <row r="1930" spans="2:25">
      <c r="B1930" s="5">
        <v>1995</v>
      </c>
      <c r="C1930" s="34">
        <v>71446.75</v>
      </c>
      <c r="D1930" s="34">
        <v>71446.75</v>
      </c>
      <c r="E1930" s="34">
        <v>71446.75</v>
      </c>
      <c r="F1930" s="34">
        <v>71446.75</v>
      </c>
      <c r="G1930" s="34">
        <v>71446.75</v>
      </c>
      <c r="H1930" s="34">
        <v>71446.75</v>
      </c>
      <c r="I1930" s="34">
        <v>71446.75</v>
      </c>
      <c r="J1930" s="34">
        <v>71446.75</v>
      </c>
      <c r="K1930" s="34">
        <v>71446.75</v>
      </c>
      <c r="L1930" s="34">
        <v>71446.75</v>
      </c>
      <c r="M1930" s="34">
        <v>71446.75</v>
      </c>
      <c r="N1930" s="34">
        <v>71446.75</v>
      </c>
      <c r="O1930" s="34">
        <v>71446.75</v>
      </c>
      <c r="P1930" s="34">
        <v>71446.75</v>
      </c>
      <c r="Q1930" s="34">
        <v>71446.75</v>
      </c>
      <c r="R1930" s="34">
        <v>71446.75</v>
      </c>
      <c r="S1930" s="34">
        <v>71446.75</v>
      </c>
      <c r="T1930" s="109"/>
      <c r="X1930" s="109"/>
      <c r="Y1930" s="109"/>
    </row>
    <row r="1931" spans="2:25">
      <c r="B1931" s="5">
        <v>1994</v>
      </c>
      <c r="C1931" s="34">
        <v>229192.28</v>
      </c>
      <c r="D1931" s="34">
        <v>229192.28</v>
      </c>
      <c r="E1931" s="34">
        <v>229192.28</v>
      </c>
      <c r="F1931" s="34">
        <v>229192.28</v>
      </c>
      <c r="G1931" s="34">
        <v>229192.28</v>
      </c>
      <c r="H1931" s="34">
        <v>229192.28</v>
      </c>
      <c r="I1931" s="34">
        <v>229192.28</v>
      </c>
      <c r="J1931" s="34">
        <v>229192.28</v>
      </c>
      <c r="K1931" s="34">
        <v>229192.28</v>
      </c>
      <c r="L1931" s="34">
        <v>229192.28</v>
      </c>
      <c r="M1931" s="34">
        <v>229192.28</v>
      </c>
      <c r="N1931" s="34">
        <v>229192.28</v>
      </c>
      <c r="O1931" s="34">
        <v>229192.28</v>
      </c>
      <c r="P1931" s="34">
        <v>229192.28</v>
      </c>
      <c r="Q1931" s="34">
        <v>229192.28</v>
      </c>
      <c r="R1931" s="34">
        <v>229192.28</v>
      </c>
      <c r="S1931" s="34">
        <v>229192.28</v>
      </c>
      <c r="T1931" s="109"/>
      <c r="X1931" s="109"/>
      <c r="Y1931" s="109"/>
    </row>
    <row r="1932" spans="2:25">
      <c r="B1932" s="5">
        <v>1993</v>
      </c>
      <c r="C1932" s="34">
        <v>842357.0199999999</v>
      </c>
      <c r="D1932" s="34">
        <v>842357.0199999999</v>
      </c>
      <c r="E1932" s="34">
        <v>842357.0199999999</v>
      </c>
      <c r="F1932" s="34">
        <v>842357.0199999999</v>
      </c>
      <c r="G1932" s="34">
        <v>842357.0199999999</v>
      </c>
      <c r="H1932" s="34">
        <v>842357.0199999999</v>
      </c>
      <c r="I1932" s="34">
        <v>842357.0199999999</v>
      </c>
      <c r="J1932" s="34">
        <v>842357.0199999999</v>
      </c>
      <c r="K1932" s="34">
        <v>842357.0199999999</v>
      </c>
      <c r="L1932" s="34">
        <v>842357.0199999999</v>
      </c>
      <c r="M1932" s="34">
        <v>842357.0199999999</v>
      </c>
      <c r="N1932" s="34">
        <v>730370.21</v>
      </c>
      <c r="O1932" s="34">
        <v>730370.21</v>
      </c>
      <c r="P1932" s="34">
        <v>730370.21</v>
      </c>
      <c r="Q1932" s="34">
        <v>730370.21</v>
      </c>
      <c r="R1932" s="34">
        <v>730370.21</v>
      </c>
      <c r="S1932" s="34">
        <v>631118.04</v>
      </c>
      <c r="T1932" s="109"/>
      <c r="U1932" s="109"/>
      <c r="X1932" s="109"/>
      <c r="Y1932" s="109"/>
    </row>
    <row r="1933" spans="2:25">
      <c r="B1933" s="5">
        <v>1992</v>
      </c>
      <c r="C1933" s="34">
        <v>219522.93</v>
      </c>
      <c r="D1933" s="34">
        <v>219522.93</v>
      </c>
      <c r="E1933" s="34">
        <v>219522.93</v>
      </c>
      <c r="F1933" s="34">
        <v>219522.93</v>
      </c>
      <c r="G1933" s="34">
        <v>219522.93</v>
      </c>
      <c r="H1933" s="34">
        <v>219522.93</v>
      </c>
      <c r="I1933" s="34">
        <v>219522.93</v>
      </c>
      <c r="J1933" s="34">
        <v>219522.93</v>
      </c>
      <c r="K1933" s="34">
        <v>219522.93</v>
      </c>
      <c r="L1933" s="34">
        <v>219522.93</v>
      </c>
      <c r="M1933" s="34">
        <v>219522.93</v>
      </c>
      <c r="N1933" s="34">
        <v>219522.93</v>
      </c>
      <c r="O1933" s="34">
        <v>219522.93</v>
      </c>
      <c r="P1933" s="34">
        <v>219522.93</v>
      </c>
      <c r="Q1933" s="34">
        <v>219522.93</v>
      </c>
      <c r="R1933" s="34">
        <v>219522.93</v>
      </c>
      <c r="S1933" s="34">
        <v>219522.93</v>
      </c>
      <c r="T1933" s="109"/>
      <c r="X1933" s="109"/>
      <c r="Y1933" s="109"/>
    </row>
    <row r="1934" spans="2:25">
      <c r="B1934" s="5">
        <v>1991</v>
      </c>
      <c r="C1934" s="34">
        <v>215342.78999999998</v>
      </c>
      <c r="D1934" s="34">
        <v>215342.78999999998</v>
      </c>
      <c r="E1934" s="34">
        <v>215342.78999999998</v>
      </c>
      <c r="F1934" s="34">
        <v>215342.78999999998</v>
      </c>
      <c r="G1934" s="34">
        <v>215342.78999999998</v>
      </c>
      <c r="H1934" s="34">
        <v>215342.78999999998</v>
      </c>
      <c r="I1934" s="34">
        <v>215342.78999999998</v>
      </c>
      <c r="J1934" s="34">
        <v>215342.78999999998</v>
      </c>
      <c r="K1934" s="34">
        <v>215342.78999999998</v>
      </c>
      <c r="L1934" s="34">
        <v>215342.78999999998</v>
      </c>
      <c r="M1934" s="34">
        <v>215342.78999999998</v>
      </c>
      <c r="N1934" s="34">
        <v>215342.78999999998</v>
      </c>
      <c r="O1934" s="34">
        <v>215342.78999999998</v>
      </c>
      <c r="P1934" s="34">
        <v>215342.78999999998</v>
      </c>
      <c r="Q1934" s="34">
        <v>215342.78999999998</v>
      </c>
      <c r="R1934" s="34">
        <v>215342.78999999998</v>
      </c>
      <c r="S1934" s="34">
        <v>215342.78999999998</v>
      </c>
      <c r="T1934" s="109"/>
      <c r="X1934" s="109"/>
      <c r="Y1934" s="109"/>
    </row>
    <row r="1935" spans="2:25">
      <c r="B1935" s="5">
        <v>1990</v>
      </c>
      <c r="C1935" s="34">
        <v>568639.02</v>
      </c>
      <c r="D1935" s="34">
        <v>568639.02</v>
      </c>
      <c r="E1935" s="34">
        <v>568639.02</v>
      </c>
      <c r="F1935" s="34">
        <v>568639.02</v>
      </c>
      <c r="G1935" s="34">
        <v>568639.02</v>
      </c>
      <c r="H1935" s="34">
        <v>568639.02</v>
      </c>
      <c r="I1935" s="34">
        <v>568639.02</v>
      </c>
      <c r="J1935" s="34">
        <v>568639.02</v>
      </c>
      <c r="K1935" s="34">
        <v>568639.02</v>
      </c>
      <c r="L1935" s="34">
        <v>568639.02</v>
      </c>
      <c r="M1935" s="34">
        <v>568639.02</v>
      </c>
      <c r="N1935" s="34">
        <v>568639.02</v>
      </c>
      <c r="O1935" s="34">
        <v>568639.02</v>
      </c>
      <c r="P1935" s="34">
        <v>568639.02</v>
      </c>
      <c r="Q1935" s="34">
        <v>568639.02</v>
      </c>
      <c r="R1935" s="34">
        <v>568639.02</v>
      </c>
      <c r="S1935" s="34">
        <v>567130.73</v>
      </c>
      <c r="T1935" s="109"/>
      <c r="U1935" s="109"/>
      <c r="X1935" s="109"/>
      <c r="Y1935" s="109"/>
    </row>
    <row r="1936" spans="2:25">
      <c r="B1936" s="5">
        <v>1989</v>
      </c>
      <c r="C1936" s="34">
        <v>716376.14</v>
      </c>
      <c r="D1936" s="34">
        <v>716376.14</v>
      </c>
      <c r="E1936" s="34">
        <v>716376.14</v>
      </c>
      <c r="F1936" s="34">
        <v>716376.14</v>
      </c>
      <c r="G1936" s="34">
        <v>716376.14</v>
      </c>
      <c r="H1936" s="34">
        <v>716376.14</v>
      </c>
      <c r="I1936" s="34">
        <v>716376.14</v>
      </c>
      <c r="J1936" s="34">
        <v>716376.14</v>
      </c>
      <c r="K1936" s="34">
        <v>716376.14</v>
      </c>
      <c r="L1936" s="34">
        <v>716376.14</v>
      </c>
      <c r="M1936" s="34">
        <v>716376.14</v>
      </c>
      <c r="N1936" s="34">
        <v>716376.14</v>
      </c>
      <c r="O1936" s="34">
        <v>716376.14</v>
      </c>
      <c r="P1936" s="34">
        <v>716376.14</v>
      </c>
      <c r="Q1936" s="34">
        <v>711092.73</v>
      </c>
      <c r="R1936" s="34">
        <v>711092.73</v>
      </c>
      <c r="S1936" s="34">
        <v>700626.77</v>
      </c>
      <c r="T1936" s="109"/>
      <c r="U1936" s="109"/>
      <c r="X1936" s="109"/>
      <c r="Y1936" s="109"/>
    </row>
    <row r="1937" spans="2:25">
      <c r="B1937" s="5">
        <v>1988</v>
      </c>
      <c r="C1937" s="34">
        <v>226147.78000000003</v>
      </c>
      <c r="D1937" s="34">
        <v>226147.78000000003</v>
      </c>
      <c r="E1937" s="34">
        <v>226147.78000000003</v>
      </c>
      <c r="F1937" s="34">
        <v>226147.78000000003</v>
      </c>
      <c r="G1937" s="34">
        <v>226147.78000000003</v>
      </c>
      <c r="H1937" s="34">
        <v>226147.78000000003</v>
      </c>
      <c r="I1937" s="34">
        <v>226147.78000000003</v>
      </c>
      <c r="J1937" s="34">
        <v>226147.78000000003</v>
      </c>
      <c r="K1937" s="34">
        <v>226147.78000000003</v>
      </c>
      <c r="L1937" s="34">
        <v>226147.78000000003</v>
      </c>
      <c r="M1937" s="34">
        <v>226147.78000000003</v>
      </c>
      <c r="N1937" s="34">
        <v>226147.78000000003</v>
      </c>
      <c r="O1937" s="34">
        <v>226147.78000000003</v>
      </c>
      <c r="P1937" s="34">
        <v>226147.78000000003</v>
      </c>
      <c r="Q1937" s="34">
        <v>226147.78000000003</v>
      </c>
      <c r="R1937" s="34">
        <v>226147.78000000003</v>
      </c>
      <c r="S1937" s="34">
        <v>226147.78000000003</v>
      </c>
      <c r="T1937" s="109"/>
      <c r="X1937" s="109"/>
      <c r="Y1937" s="109"/>
    </row>
    <row r="1938" spans="2:25">
      <c r="B1938" s="5">
        <v>1987</v>
      </c>
      <c r="C1938" s="34">
        <v>47067.24</v>
      </c>
      <c r="D1938" s="34">
        <v>47067.24</v>
      </c>
      <c r="E1938" s="34">
        <v>47067.24</v>
      </c>
      <c r="F1938" s="34">
        <v>47067.24</v>
      </c>
      <c r="G1938" s="34">
        <v>47067.24</v>
      </c>
      <c r="H1938" s="34">
        <v>47067.24</v>
      </c>
      <c r="I1938" s="34">
        <v>47067.24</v>
      </c>
      <c r="J1938" s="34">
        <v>47067.24</v>
      </c>
      <c r="K1938" s="34">
        <v>47067.24</v>
      </c>
      <c r="L1938" s="34">
        <v>47067.24</v>
      </c>
      <c r="M1938" s="34">
        <v>47067.24</v>
      </c>
      <c r="N1938" s="34">
        <v>46423.89</v>
      </c>
      <c r="O1938" s="34">
        <v>46423.89</v>
      </c>
      <c r="P1938" s="34">
        <v>46423.89</v>
      </c>
      <c r="Q1938" s="34">
        <v>46183.92</v>
      </c>
      <c r="R1938" s="34">
        <v>46183.92</v>
      </c>
      <c r="S1938" s="34">
        <v>46183.92</v>
      </c>
      <c r="T1938" s="109"/>
      <c r="X1938" s="109"/>
      <c r="Y1938" s="109"/>
    </row>
    <row r="1939" spans="2:25">
      <c r="B1939" s="5">
        <v>1986</v>
      </c>
      <c r="C1939" s="34">
        <v>138443.76</v>
      </c>
      <c r="D1939" s="34">
        <v>138443.76</v>
      </c>
      <c r="E1939" s="34">
        <v>138443.76</v>
      </c>
      <c r="F1939" s="34">
        <v>138443.76</v>
      </c>
      <c r="G1939" s="34">
        <v>138443.76</v>
      </c>
      <c r="H1939" s="34">
        <v>138443.76</v>
      </c>
      <c r="I1939" s="34">
        <v>138443.76</v>
      </c>
      <c r="J1939" s="34">
        <v>138443.76</v>
      </c>
      <c r="K1939" s="34">
        <v>138443.76</v>
      </c>
      <c r="L1939" s="34">
        <v>138443.76</v>
      </c>
      <c r="M1939" s="34">
        <v>138443.76</v>
      </c>
      <c r="N1939" s="34">
        <v>138443.76</v>
      </c>
      <c r="O1939" s="34">
        <v>138443.76</v>
      </c>
      <c r="P1939" s="34">
        <v>138443.76</v>
      </c>
      <c r="Q1939" s="34">
        <v>138443.76</v>
      </c>
      <c r="R1939" s="34">
        <v>138443.76</v>
      </c>
      <c r="S1939" s="34">
        <v>138443.76</v>
      </c>
      <c r="T1939" s="109"/>
      <c r="X1939" s="109"/>
      <c r="Y1939" s="109"/>
    </row>
    <row r="1940" spans="2:25">
      <c r="B1940" s="5">
        <v>1985</v>
      </c>
      <c r="C1940" s="34">
        <v>431110.14</v>
      </c>
      <c r="D1940" s="34">
        <v>431110.14</v>
      </c>
      <c r="E1940" s="34">
        <v>431110.14</v>
      </c>
      <c r="F1940" s="34">
        <v>431110.14</v>
      </c>
      <c r="G1940" s="34">
        <v>431110.14</v>
      </c>
      <c r="H1940" s="34">
        <v>431110.14</v>
      </c>
      <c r="I1940" s="34">
        <v>431110.14</v>
      </c>
      <c r="J1940" s="34">
        <v>431110.14</v>
      </c>
      <c r="K1940" s="34">
        <v>431110.14</v>
      </c>
      <c r="L1940" s="34">
        <v>431110.14</v>
      </c>
      <c r="M1940" s="34">
        <v>431110.14</v>
      </c>
      <c r="N1940" s="34">
        <v>431110.14</v>
      </c>
      <c r="O1940" s="34">
        <v>431110.14</v>
      </c>
      <c r="P1940" s="34">
        <v>425817.12</v>
      </c>
      <c r="Q1940" s="34">
        <v>425817.12</v>
      </c>
      <c r="R1940" s="34">
        <v>425817.12</v>
      </c>
      <c r="S1940" s="34">
        <v>408979.19</v>
      </c>
      <c r="T1940" s="109"/>
      <c r="U1940" s="109"/>
      <c r="X1940" s="109"/>
      <c r="Y1940" s="109"/>
    </row>
    <row r="1941" spans="2:25">
      <c r="B1941" s="5">
        <v>1984</v>
      </c>
      <c r="C1941" s="34">
        <v>287991.12999999995</v>
      </c>
      <c r="D1941" s="34">
        <v>287991.12999999995</v>
      </c>
      <c r="E1941" s="34">
        <v>287991.12999999995</v>
      </c>
      <c r="F1941" s="34">
        <v>287991.12999999995</v>
      </c>
      <c r="G1941" s="34">
        <v>287991.12999999995</v>
      </c>
      <c r="H1941" s="34">
        <v>287991.12999999995</v>
      </c>
      <c r="I1941" s="34">
        <v>287991.12999999995</v>
      </c>
      <c r="J1941" s="34">
        <v>287991.12999999995</v>
      </c>
      <c r="K1941" s="34">
        <v>287991.12999999995</v>
      </c>
      <c r="L1941" s="34">
        <v>287991.12999999995</v>
      </c>
      <c r="M1941" s="34">
        <v>287991.12999999995</v>
      </c>
      <c r="N1941" s="34">
        <v>287991.12999999995</v>
      </c>
      <c r="O1941" s="34">
        <v>287991.12999999995</v>
      </c>
      <c r="P1941" s="34">
        <v>287991.12999999995</v>
      </c>
      <c r="Q1941" s="34">
        <v>284024.81</v>
      </c>
      <c r="R1941" s="34">
        <v>284024.81</v>
      </c>
      <c r="S1941" s="34">
        <v>250628.65</v>
      </c>
      <c r="T1941" s="109"/>
      <c r="U1941" s="109"/>
      <c r="X1941" s="109"/>
      <c r="Y1941" s="109"/>
    </row>
    <row r="1942" spans="2:25">
      <c r="B1942" s="5">
        <v>1983</v>
      </c>
      <c r="C1942" s="34">
        <v>136840.79000000004</v>
      </c>
      <c r="D1942" s="34">
        <v>136840.79000000004</v>
      </c>
      <c r="E1942" s="34">
        <v>136840.79000000004</v>
      </c>
      <c r="F1942" s="34">
        <v>136840.79000000004</v>
      </c>
      <c r="G1942" s="34">
        <v>136840.79000000004</v>
      </c>
      <c r="H1942" s="34">
        <v>136840.79000000004</v>
      </c>
      <c r="I1942" s="34">
        <v>136840.79000000004</v>
      </c>
      <c r="J1942" s="34">
        <v>136840.79000000004</v>
      </c>
      <c r="K1942" s="34">
        <v>136840.79000000004</v>
      </c>
      <c r="L1942" s="34">
        <v>136840.79000000004</v>
      </c>
      <c r="M1942" s="34">
        <v>136840.79000000004</v>
      </c>
      <c r="N1942" s="34">
        <v>136840.79000000004</v>
      </c>
      <c r="O1942" s="34">
        <v>136840.79000000004</v>
      </c>
      <c r="P1942" s="34">
        <v>136840.79000000004</v>
      </c>
      <c r="Q1942" s="34">
        <v>136840.79000000004</v>
      </c>
      <c r="R1942" s="34">
        <v>136840.79000000004</v>
      </c>
      <c r="S1942" s="34">
        <v>135273.77000000002</v>
      </c>
      <c r="T1942" s="109"/>
      <c r="U1942" s="109"/>
      <c r="X1942" s="109"/>
      <c r="Y1942" s="109"/>
    </row>
    <row r="1943" spans="2:25">
      <c r="B1943" s="5">
        <v>1982</v>
      </c>
      <c r="C1943" s="34">
        <v>105644.02</v>
      </c>
      <c r="D1943" s="34">
        <v>105644.02</v>
      </c>
      <c r="E1943" s="34">
        <v>105644.02</v>
      </c>
      <c r="F1943" s="34">
        <v>105644.02</v>
      </c>
      <c r="G1943" s="34">
        <v>105644.02</v>
      </c>
      <c r="H1943" s="34">
        <v>105644.02</v>
      </c>
      <c r="I1943" s="34">
        <v>105644.02</v>
      </c>
      <c r="J1943" s="34">
        <v>105644.02</v>
      </c>
      <c r="K1943" s="34">
        <v>105644.02</v>
      </c>
      <c r="L1943" s="34">
        <v>105644.02</v>
      </c>
      <c r="M1943" s="34">
        <v>105644.02</v>
      </c>
      <c r="N1943" s="34">
        <v>105644.02</v>
      </c>
      <c r="O1943" s="34">
        <v>105644.02</v>
      </c>
      <c r="P1943" s="34">
        <v>105644.02</v>
      </c>
      <c r="Q1943" s="34">
        <v>105644.02</v>
      </c>
      <c r="R1943" s="34">
        <v>105644.02</v>
      </c>
      <c r="S1943" s="34">
        <v>105644.02</v>
      </c>
      <c r="T1943" s="109"/>
      <c r="X1943" s="109"/>
      <c r="Y1943" s="109"/>
    </row>
    <row r="1944" spans="2:25">
      <c r="B1944" s="5">
        <v>1981</v>
      </c>
      <c r="C1944" s="34">
        <v>107405.73</v>
      </c>
      <c r="D1944" s="34">
        <v>107405.73</v>
      </c>
      <c r="E1944" s="34">
        <v>107405.73</v>
      </c>
      <c r="F1944" s="34">
        <v>107405.73</v>
      </c>
      <c r="G1944" s="34">
        <v>107405.73</v>
      </c>
      <c r="H1944" s="34">
        <v>107405.73</v>
      </c>
      <c r="I1944" s="34">
        <v>107405.73</v>
      </c>
      <c r="J1944" s="34">
        <v>107405.73</v>
      </c>
      <c r="K1944" s="34">
        <v>107405.73</v>
      </c>
      <c r="L1944" s="34">
        <v>107405.73</v>
      </c>
      <c r="M1944" s="34">
        <v>107405.73</v>
      </c>
      <c r="N1944" s="34">
        <v>107405.73</v>
      </c>
      <c r="O1944" s="34">
        <v>107405.73</v>
      </c>
      <c r="P1944" s="34">
        <v>107405.73</v>
      </c>
      <c r="Q1944" s="34">
        <v>107405.73</v>
      </c>
      <c r="R1944" s="34">
        <v>107405.73</v>
      </c>
      <c r="S1944" s="34">
        <v>107405.73</v>
      </c>
      <c r="T1944" s="109"/>
      <c r="X1944" s="109"/>
      <c r="Y1944" s="109"/>
    </row>
    <row r="1945" spans="2:25">
      <c r="B1945" s="5">
        <v>1980</v>
      </c>
      <c r="C1945" s="34">
        <v>20595.59</v>
      </c>
      <c r="D1945" s="34">
        <v>20595.59</v>
      </c>
      <c r="E1945" s="34">
        <v>20595.59</v>
      </c>
      <c r="F1945" s="34">
        <v>20595.59</v>
      </c>
      <c r="G1945" s="34">
        <v>20595.59</v>
      </c>
      <c r="H1945" s="34">
        <v>20595.59</v>
      </c>
      <c r="I1945" s="34">
        <v>20595.59</v>
      </c>
      <c r="J1945" s="34">
        <v>20595.59</v>
      </c>
      <c r="K1945" s="34">
        <v>20595.59</v>
      </c>
      <c r="L1945" s="34">
        <v>20595.59</v>
      </c>
      <c r="M1945" s="34">
        <v>20595.59</v>
      </c>
      <c r="N1945" s="34">
        <v>20595.59</v>
      </c>
      <c r="O1945" s="34">
        <v>20595.59</v>
      </c>
      <c r="P1945" s="34">
        <v>13458.5</v>
      </c>
      <c r="Q1945" s="34">
        <v>13458.5</v>
      </c>
      <c r="R1945" s="34">
        <v>13458.5</v>
      </c>
      <c r="S1945" s="34">
        <v>13458.499999999998</v>
      </c>
      <c r="T1945" s="109"/>
      <c r="X1945" s="109"/>
      <c r="Y1945" s="109"/>
    </row>
    <row r="1946" spans="2:25">
      <c r="B1946" s="5">
        <v>1979</v>
      </c>
      <c r="C1946" s="34">
        <v>142099.82999999999</v>
      </c>
      <c r="D1946" s="34">
        <v>142099.82999999999</v>
      </c>
      <c r="E1946" s="34">
        <v>142099.82999999999</v>
      </c>
      <c r="F1946" s="34">
        <v>142099.82999999999</v>
      </c>
      <c r="G1946" s="34">
        <v>142099.82999999999</v>
      </c>
      <c r="H1946" s="34">
        <v>142099.82999999999</v>
      </c>
      <c r="I1946" s="34">
        <v>142099.82999999999</v>
      </c>
      <c r="J1946" s="34">
        <v>142099.82999999999</v>
      </c>
      <c r="K1946" s="34">
        <v>142099.82999999999</v>
      </c>
      <c r="L1946" s="34">
        <v>142099.82999999999</v>
      </c>
      <c r="M1946" s="34">
        <v>142099.82999999999</v>
      </c>
      <c r="N1946" s="34">
        <v>142099.82999999999</v>
      </c>
      <c r="O1946" s="34">
        <v>142099.82999999999</v>
      </c>
      <c r="P1946" s="34">
        <v>142099.82999999999</v>
      </c>
      <c r="Q1946" s="34">
        <v>142099.82999999999</v>
      </c>
      <c r="R1946" s="34">
        <v>133887.94</v>
      </c>
      <c r="S1946" s="34">
        <v>133887.94</v>
      </c>
      <c r="T1946" s="109"/>
      <c r="X1946" s="109"/>
      <c r="Y1946" s="109"/>
    </row>
    <row r="1947" spans="2:25">
      <c r="B1947" s="5">
        <v>1978</v>
      </c>
      <c r="C1947" s="34">
        <v>155852.59000000003</v>
      </c>
      <c r="D1947" s="34">
        <v>155852.59000000003</v>
      </c>
      <c r="E1947" s="34">
        <v>155852.59000000003</v>
      </c>
      <c r="F1947" s="34">
        <v>155852.59000000003</v>
      </c>
      <c r="G1947" s="34">
        <v>155852.59000000003</v>
      </c>
      <c r="H1947" s="34">
        <v>155852.59000000003</v>
      </c>
      <c r="I1947" s="34">
        <v>155852.59000000003</v>
      </c>
      <c r="J1947" s="34">
        <v>155852.59000000003</v>
      </c>
      <c r="K1947" s="34">
        <v>155852.59000000003</v>
      </c>
      <c r="L1947" s="34">
        <v>155852.59000000003</v>
      </c>
      <c r="M1947" s="34">
        <v>155852.59000000003</v>
      </c>
      <c r="N1947" s="34">
        <v>144652.68</v>
      </c>
      <c r="O1947" s="34">
        <v>144652.68</v>
      </c>
      <c r="P1947" s="34">
        <v>144652.68</v>
      </c>
      <c r="Q1947" s="34">
        <v>143231.34</v>
      </c>
      <c r="R1947" s="34">
        <v>143231.34</v>
      </c>
      <c r="S1947" s="34">
        <v>143231.34000000003</v>
      </c>
      <c r="T1947" s="109"/>
      <c r="X1947" s="109"/>
      <c r="Y1947" s="109"/>
    </row>
    <row r="1948" spans="2:25">
      <c r="B1948" s="5">
        <v>1977</v>
      </c>
      <c r="C1948" s="34">
        <v>114484.22</v>
      </c>
      <c r="D1948" s="34">
        <v>114484.22</v>
      </c>
      <c r="E1948" s="34">
        <v>114484.22</v>
      </c>
      <c r="F1948" s="34">
        <v>114484.22</v>
      </c>
      <c r="G1948" s="34">
        <v>114484.22</v>
      </c>
      <c r="H1948" s="34">
        <v>114484.22</v>
      </c>
      <c r="I1948" s="34">
        <v>114484.22</v>
      </c>
      <c r="J1948" s="34">
        <v>114484.22</v>
      </c>
      <c r="K1948" s="34">
        <v>114484.22</v>
      </c>
      <c r="L1948" s="34">
        <v>114484.22</v>
      </c>
      <c r="M1948" s="34">
        <v>114484.22</v>
      </c>
      <c r="N1948" s="34">
        <v>114484.22</v>
      </c>
      <c r="O1948" s="34">
        <v>114484.22</v>
      </c>
      <c r="P1948" s="34">
        <v>114484.22</v>
      </c>
      <c r="Q1948" s="34">
        <v>114484.22</v>
      </c>
      <c r="R1948" s="34">
        <v>114484.22</v>
      </c>
      <c r="S1948" s="34">
        <v>114484.22</v>
      </c>
      <c r="T1948" s="109"/>
      <c r="X1948" s="109"/>
      <c r="Y1948" s="109"/>
    </row>
    <row r="1949" spans="2:25">
      <c r="B1949" s="5">
        <v>1976</v>
      </c>
      <c r="C1949" s="34">
        <v>125708.63</v>
      </c>
      <c r="D1949" s="34">
        <v>125708.63</v>
      </c>
      <c r="E1949" s="34">
        <v>125708.63</v>
      </c>
      <c r="F1949" s="34">
        <v>125708.63</v>
      </c>
      <c r="G1949" s="34">
        <v>125708.63</v>
      </c>
      <c r="H1949" s="34">
        <v>125708.63</v>
      </c>
      <c r="I1949" s="34">
        <v>125708.63</v>
      </c>
      <c r="J1949" s="34">
        <v>125708.63</v>
      </c>
      <c r="K1949" s="34">
        <v>125708.63</v>
      </c>
      <c r="L1949" s="34">
        <v>125708.63</v>
      </c>
      <c r="M1949" s="34">
        <v>125708.63</v>
      </c>
      <c r="N1949" s="34">
        <v>125708.63</v>
      </c>
      <c r="O1949" s="34">
        <v>125708.63</v>
      </c>
      <c r="P1949" s="34">
        <v>125708.63</v>
      </c>
      <c r="Q1949" s="34">
        <v>125708.63</v>
      </c>
      <c r="R1949" s="34">
        <v>125708.63</v>
      </c>
      <c r="S1949" s="34">
        <v>125708.63</v>
      </c>
      <c r="T1949" s="109"/>
      <c r="X1949" s="109"/>
      <c r="Y1949" s="109"/>
    </row>
    <row r="1950" spans="2:25">
      <c r="B1950" s="5">
        <v>1975</v>
      </c>
      <c r="C1950" s="34">
        <v>387719.77</v>
      </c>
      <c r="D1950" s="34">
        <v>387719.77</v>
      </c>
      <c r="E1950" s="34">
        <v>387719.77</v>
      </c>
      <c r="F1950" s="34">
        <v>387719.77</v>
      </c>
      <c r="G1950" s="34">
        <v>387719.77</v>
      </c>
      <c r="H1950" s="34">
        <v>387719.77</v>
      </c>
      <c r="I1950" s="34">
        <v>387719.77</v>
      </c>
      <c r="J1950" s="34">
        <v>387719.77</v>
      </c>
      <c r="K1950" s="34">
        <v>387719.77</v>
      </c>
      <c r="L1950" s="34">
        <v>387719.77</v>
      </c>
      <c r="M1950" s="34">
        <v>387719.77</v>
      </c>
      <c r="N1950" s="34">
        <v>387719.77</v>
      </c>
      <c r="O1950" s="34">
        <v>387719.77</v>
      </c>
      <c r="P1950" s="34">
        <v>387719.77</v>
      </c>
      <c r="Q1950" s="34">
        <v>387719.77</v>
      </c>
      <c r="R1950" s="34">
        <v>387719.77</v>
      </c>
      <c r="S1950" s="34">
        <v>387719.77</v>
      </c>
      <c r="T1950" s="109"/>
      <c r="X1950" s="109"/>
      <c r="Y1950" s="109"/>
    </row>
    <row r="1951" spans="2:25">
      <c r="B1951" s="5">
        <v>1974</v>
      </c>
      <c r="C1951" s="34">
        <v>414763.23</v>
      </c>
      <c r="D1951" s="34">
        <v>414763.23</v>
      </c>
      <c r="E1951" s="34">
        <v>414763.23</v>
      </c>
      <c r="F1951" s="34">
        <v>414763.23</v>
      </c>
      <c r="G1951" s="34">
        <v>414763.23</v>
      </c>
      <c r="H1951" s="34">
        <v>414763.23</v>
      </c>
      <c r="I1951" s="34">
        <v>414763.23</v>
      </c>
      <c r="J1951" s="34">
        <v>414763.23</v>
      </c>
      <c r="K1951" s="34">
        <v>414763.23</v>
      </c>
      <c r="L1951" s="34">
        <v>414763.23</v>
      </c>
      <c r="M1951" s="34">
        <v>414763.23</v>
      </c>
      <c r="N1951" s="34">
        <v>414763.23</v>
      </c>
      <c r="O1951" s="34">
        <v>414763.23</v>
      </c>
      <c r="P1951" s="34">
        <v>414763.23</v>
      </c>
      <c r="Q1951" s="34">
        <v>414763.23</v>
      </c>
      <c r="R1951" s="34">
        <v>414763.23</v>
      </c>
      <c r="S1951" s="34">
        <v>410975.54000000004</v>
      </c>
      <c r="T1951" s="109"/>
      <c r="U1951" s="109"/>
      <c r="X1951" s="109"/>
      <c r="Y1951" s="109"/>
    </row>
    <row r="1952" spans="2:25">
      <c r="B1952" s="5">
        <v>1973</v>
      </c>
      <c r="C1952" s="34">
        <v>42752.499999999993</v>
      </c>
      <c r="D1952" s="34">
        <v>42752.499999999993</v>
      </c>
      <c r="E1952" s="34">
        <v>42752.499999999993</v>
      </c>
      <c r="F1952" s="34">
        <v>42752.499999999993</v>
      </c>
      <c r="G1952" s="34">
        <v>42752.499999999993</v>
      </c>
      <c r="H1952" s="34">
        <v>42752.499999999993</v>
      </c>
      <c r="I1952" s="34">
        <v>42752.499999999993</v>
      </c>
      <c r="J1952" s="34">
        <v>42752.499999999993</v>
      </c>
      <c r="K1952" s="34">
        <v>42752.499999999993</v>
      </c>
      <c r="L1952" s="34">
        <v>42752.499999999993</v>
      </c>
      <c r="M1952" s="34">
        <v>42752.499999999993</v>
      </c>
      <c r="N1952" s="34">
        <v>42099.35</v>
      </c>
      <c r="O1952" s="34">
        <v>42099.35</v>
      </c>
      <c r="P1952" s="34">
        <v>42099.35</v>
      </c>
      <c r="Q1952" s="34">
        <v>42099.35</v>
      </c>
      <c r="R1952" s="34">
        <v>42099.35</v>
      </c>
      <c r="S1952" s="34">
        <v>42099.35</v>
      </c>
      <c r="T1952" s="109"/>
      <c r="X1952" s="109"/>
      <c r="Y1952" s="109"/>
    </row>
    <row r="1953" spans="2:25">
      <c r="B1953" s="5">
        <v>1972</v>
      </c>
      <c r="C1953" s="34">
        <v>56541.98</v>
      </c>
      <c r="D1953" s="34">
        <v>56541.98</v>
      </c>
      <c r="E1953" s="34">
        <v>56541.98</v>
      </c>
      <c r="F1953" s="34">
        <v>56541.98</v>
      </c>
      <c r="G1953" s="34">
        <v>56541.98</v>
      </c>
      <c r="H1953" s="34">
        <v>56541.98</v>
      </c>
      <c r="I1953" s="34">
        <v>56541.98</v>
      </c>
      <c r="J1953" s="34">
        <v>56541.98</v>
      </c>
      <c r="K1953" s="34">
        <v>56541.98</v>
      </c>
      <c r="L1953" s="34">
        <v>56541.98</v>
      </c>
      <c r="M1953" s="34">
        <v>56541.98</v>
      </c>
      <c r="N1953" s="34">
        <v>56541.98</v>
      </c>
      <c r="O1953" s="34">
        <v>56310.26</v>
      </c>
      <c r="P1953" s="34">
        <v>56310.26</v>
      </c>
      <c r="Q1953" s="34">
        <v>56310.26</v>
      </c>
      <c r="R1953" s="34">
        <v>56310.26</v>
      </c>
      <c r="S1953" s="34">
        <v>56310.259999999995</v>
      </c>
      <c r="T1953" s="109"/>
      <c r="X1953" s="109"/>
      <c r="Y1953" s="109"/>
    </row>
    <row r="1954" spans="2:25">
      <c r="B1954" s="5">
        <v>1971</v>
      </c>
      <c r="C1954" s="34">
        <v>348163</v>
      </c>
      <c r="D1954" s="34">
        <v>348163</v>
      </c>
      <c r="E1954" s="34">
        <v>348163</v>
      </c>
      <c r="F1954" s="34">
        <v>348163</v>
      </c>
      <c r="G1954" s="34">
        <v>348163</v>
      </c>
      <c r="H1954" s="34">
        <v>348163</v>
      </c>
      <c r="I1954" s="34">
        <v>348163</v>
      </c>
      <c r="J1954" s="34">
        <v>348163</v>
      </c>
      <c r="K1954" s="34">
        <v>348163</v>
      </c>
      <c r="L1954" s="34">
        <v>348163</v>
      </c>
      <c r="M1954" s="34">
        <v>348163</v>
      </c>
      <c r="N1954" s="34">
        <v>348163</v>
      </c>
      <c r="O1954" s="34">
        <v>348163</v>
      </c>
      <c r="P1954" s="34">
        <v>342599.12</v>
      </c>
      <c r="Q1954" s="34">
        <v>342243.31</v>
      </c>
      <c r="R1954" s="34">
        <v>342243.31</v>
      </c>
      <c r="S1954" s="34">
        <v>338127.38</v>
      </c>
      <c r="T1954" s="109"/>
      <c r="U1954" s="109"/>
      <c r="X1954" s="109"/>
      <c r="Y1954" s="109"/>
    </row>
    <row r="1955" spans="2:25">
      <c r="B1955" s="5">
        <v>1970</v>
      </c>
      <c r="C1955" s="34">
        <v>35343.230000000003</v>
      </c>
      <c r="D1955" s="34">
        <v>35343.230000000003</v>
      </c>
      <c r="E1955" s="34">
        <v>35343.230000000003</v>
      </c>
      <c r="F1955" s="34">
        <v>35343.230000000003</v>
      </c>
      <c r="G1955" s="34">
        <v>35343.230000000003</v>
      </c>
      <c r="H1955" s="34">
        <v>35343.230000000003</v>
      </c>
      <c r="I1955" s="34">
        <v>35343.230000000003</v>
      </c>
      <c r="J1955" s="34">
        <v>35343.230000000003</v>
      </c>
      <c r="K1955" s="34">
        <v>35343.230000000003</v>
      </c>
      <c r="L1955" s="34">
        <v>35343.230000000003</v>
      </c>
      <c r="M1955" s="34">
        <v>35343.230000000003</v>
      </c>
      <c r="N1955" s="34">
        <v>35343.230000000003</v>
      </c>
      <c r="O1955" s="34">
        <v>35343.230000000003</v>
      </c>
      <c r="P1955" s="34">
        <v>35074.300000000003</v>
      </c>
      <c r="Q1955" s="34">
        <v>35074.300000000003</v>
      </c>
      <c r="R1955" s="34">
        <v>35074.300000000003</v>
      </c>
      <c r="S1955" s="34">
        <v>35074.300000000003</v>
      </c>
      <c r="T1955" s="109"/>
      <c r="X1955" s="109"/>
      <c r="Y1955" s="109"/>
    </row>
    <row r="1956" spans="2:25">
      <c r="B1956" s="5">
        <v>1969</v>
      </c>
      <c r="C1956" s="34">
        <v>74021.509999999995</v>
      </c>
      <c r="D1956" s="34">
        <v>74021.509999999995</v>
      </c>
      <c r="E1956" s="34">
        <v>74021.509999999995</v>
      </c>
      <c r="F1956" s="34">
        <v>74021.509999999995</v>
      </c>
      <c r="G1956" s="34">
        <v>74021.509999999995</v>
      </c>
      <c r="H1956" s="34">
        <v>74021.509999999995</v>
      </c>
      <c r="I1956" s="34">
        <v>74021.509999999995</v>
      </c>
      <c r="J1956" s="34">
        <v>74021.509999999995</v>
      </c>
      <c r="K1956" s="34">
        <v>74021.509999999995</v>
      </c>
      <c r="L1956" s="34">
        <v>74021.509999999995</v>
      </c>
      <c r="M1956" s="34">
        <v>74021.509999999995</v>
      </c>
      <c r="N1956" s="34">
        <v>74021.509999999995</v>
      </c>
      <c r="O1956" s="34">
        <v>74021.509999999995</v>
      </c>
      <c r="P1956" s="34">
        <v>74021.509999999995</v>
      </c>
      <c r="Q1956" s="34">
        <v>74021.509999999995</v>
      </c>
      <c r="R1956" s="34">
        <v>74021.509999999995</v>
      </c>
      <c r="S1956" s="34">
        <v>74021.509999999995</v>
      </c>
      <c r="T1956" s="109"/>
      <c r="X1956" s="109"/>
      <c r="Y1956" s="109"/>
    </row>
    <row r="1957" spans="2:25">
      <c r="B1957" s="5">
        <v>1968</v>
      </c>
      <c r="C1957" s="34">
        <v>85304.260000000024</v>
      </c>
      <c r="D1957" s="34">
        <v>85304.260000000024</v>
      </c>
      <c r="E1957" s="34">
        <v>85304.260000000024</v>
      </c>
      <c r="F1957" s="34">
        <v>85304.260000000024</v>
      </c>
      <c r="G1957" s="34">
        <v>85304.260000000024</v>
      </c>
      <c r="H1957" s="34">
        <v>85304.260000000024</v>
      </c>
      <c r="I1957" s="34">
        <v>85304.260000000024</v>
      </c>
      <c r="J1957" s="34">
        <v>85304.260000000024</v>
      </c>
      <c r="K1957" s="34">
        <v>85304.260000000024</v>
      </c>
      <c r="L1957" s="34">
        <v>85304.260000000024</v>
      </c>
      <c r="M1957" s="34">
        <v>85304.260000000024</v>
      </c>
      <c r="N1957" s="34">
        <v>84519.28</v>
      </c>
      <c r="O1957" s="34">
        <v>84519.28</v>
      </c>
      <c r="P1957" s="34">
        <v>84519.28</v>
      </c>
      <c r="Q1957" s="34">
        <v>84519.28</v>
      </c>
      <c r="R1957" s="34">
        <v>84519.28</v>
      </c>
      <c r="S1957" s="34">
        <v>84519.280000000013</v>
      </c>
      <c r="T1957" s="109"/>
      <c r="X1957" s="109"/>
      <c r="Y1957" s="109"/>
    </row>
    <row r="1958" spans="2:25">
      <c r="B1958" s="5">
        <v>1967</v>
      </c>
      <c r="C1958" s="34">
        <v>76577.159999999989</v>
      </c>
      <c r="D1958" s="34">
        <v>76577.159999999989</v>
      </c>
      <c r="E1958" s="34">
        <v>76577.159999999989</v>
      </c>
      <c r="F1958" s="34">
        <v>76577.159999999989</v>
      </c>
      <c r="G1958" s="34">
        <v>76577.159999999989</v>
      </c>
      <c r="H1958" s="34">
        <v>76577.159999999989</v>
      </c>
      <c r="I1958" s="34">
        <v>76577.159999999989</v>
      </c>
      <c r="J1958" s="34">
        <v>76577.159999999989</v>
      </c>
      <c r="K1958" s="34">
        <v>76577.159999999989</v>
      </c>
      <c r="L1958" s="34">
        <v>76577.159999999989</v>
      </c>
      <c r="M1958" s="34">
        <v>76577.159999999989</v>
      </c>
      <c r="N1958" s="34">
        <v>76577.16</v>
      </c>
      <c r="O1958" s="34">
        <v>76577.16</v>
      </c>
      <c r="P1958" s="34">
        <v>76577.16</v>
      </c>
      <c r="Q1958" s="34">
        <v>76577.16</v>
      </c>
      <c r="R1958" s="34">
        <v>76577.16</v>
      </c>
      <c r="S1958" s="34">
        <v>76577.159999999989</v>
      </c>
      <c r="T1958" s="109"/>
      <c r="X1958" s="109"/>
      <c r="Y1958" s="109"/>
    </row>
    <row r="1959" spans="2:25">
      <c r="B1959" s="5">
        <v>1966</v>
      </c>
      <c r="C1959" s="34">
        <v>188730.05</v>
      </c>
      <c r="D1959" s="34">
        <v>188730.05</v>
      </c>
      <c r="E1959" s="34">
        <v>188730.05</v>
      </c>
      <c r="F1959" s="34">
        <v>188730.05</v>
      </c>
      <c r="G1959" s="34">
        <v>188730.05</v>
      </c>
      <c r="H1959" s="34">
        <v>188730.05</v>
      </c>
      <c r="I1959" s="34">
        <v>188730.05</v>
      </c>
      <c r="J1959" s="34">
        <v>188730.05</v>
      </c>
      <c r="K1959" s="34">
        <v>188730.05</v>
      </c>
      <c r="L1959" s="34">
        <v>188730.05</v>
      </c>
      <c r="M1959" s="34">
        <v>188730.05</v>
      </c>
      <c r="N1959" s="34">
        <v>188730.05</v>
      </c>
      <c r="O1959" s="34">
        <v>188730.05</v>
      </c>
      <c r="P1959" s="34">
        <v>188730.05</v>
      </c>
      <c r="Q1959" s="34">
        <v>184090.22</v>
      </c>
      <c r="R1959" s="34">
        <v>184090.22</v>
      </c>
      <c r="S1959" s="34">
        <v>183106.78</v>
      </c>
      <c r="T1959" s="109"/>
      <c r="U1959" s="109"/>
      <c r="X1959" s="109"/>
      <c r="Y1959" s="109"/>
    </row>
    <row r="1960" spans="2:25">
      <c r="B1960" s="5">
        <v>1965</v>
      </c>
      <c r="C1960" s="34">
        <v>116037.56999999999</v>
      </c>
      <c r="D1960" s="34">
        <v>116037.56999999999</v>
      </c>
      <c r="E1960" s="34">
        <v>116037.56999999999</v>
      </c>
      <c r="F1960" s="34">
        <v>116037.56999999999</v>
      </c>
      <c r="G1960" s="34">
        <v>116037.56999999999</v>
      </c>
      <c r="H1960" s="34">
        <v>116037.56999999999</v>
      </c>
      <c r="I1960" s="34">
        <v>116037.56999999999</v>
      </c>
      <c r="J1960" s="34">
        <v>116037.56999999999</v>
      </c>
      <c r="K1960" s="34">
        <v>116037.56999999999</v>
      </c>
      <c r="L1960" s="34">
        <v>116037.56999999999</v>
      </c>
      <c r="M1960" s="34">
        <v>116037.56999999999</v>
      </c>
      <c r="N1960" s="34">
        <v>116037.56999999999</v>
      </c>
      <c r="O1960" s="34">
        <v>115973.05</v>
      </c>
      <c r="P1960" s="34">
        <v>115973.05</v>
      </c>
      <c r="Q1960" s="34">
        <v>115973.05</v>
      </c>
      <c r="R1960" s="34">
        <v>115806.54000000001</v>
      </c>
      <c r="S1960" s="34">
        <v>112339.53999999998</v>
      </c>
      <c r="T1960" s="109"/>
      <c r="U1960" s="109"/>
      <c r="X1960" s="109"/>
      <c r="Y1960" s="109"/>
    </row>
    <row r="1961" spans="2:25">
      <c r="B1961" s="5">
        <v>1964</v>
      </c>
      <c r="C1961" s="34">
        <v>64200.549999999996</v>
      </c>
      <c r="D1961" s="34">
        <v>64200.549999999996</v>
      </c>
      <c r="E1961" s="34">
        <v>64200.549999999996</v>
      </c>
      <c r="F1961" s="34">
        <v>64200.549999999996</v>
      </c>
      <c r="G1961" s="34">
        <v>64200.549999999996</v>
      </c>
      <c r="H1961" s="34">
        <v>64200.549999999996</v>
      </c>
      <c r="I1961" s="34">
        <v>64200.549999999996</v>
      </c>
      <c r="J1961" s="34">
        <v>64200.549999999996</v>
      </c>
      <c r="K1961" s="34">
        <v>64200.549999999996</v>
      </c>
      <c r="L1961" s="34">
        <v>64200.549999999996</v>
      </c>
      <c r="M1961" s="34">
        <v>64200.549999999996</v>
      </c>
      <c r="N1961" s="34">
        <v>64058.89</v>
      </c>
      <c r="O1961" s="34">
        <v>64058.89</v>
      </c>
      <c r="P1961" s="34">
        <v>64058.89</v>
      </c>
      <c r="Q1961" s="34">
        <v>64058.89</v>
      </c>
      <c r="R1961" s="34">
        <v>64058.89</v>
      </c>
      <c r="S1961" s="34">
        <v>64058.89</v>
      </c>
      <c r="T1961" s="109"/>
      <c r="X1961" s="109"/>
      <c r="Y1961" s="109"/>
    </row>
    <row r="1962" spans="2:25">
      <c r="B1962" s="5">
        <v>1963</v>
      </c>
      <c r="C1962" s="34">
        <v>49541.79</v>
      </c>
      <c r="D1962" s="34">
        <v>49541.79</v>
      </c>
      <c r="E1962" s="34">
        <v>49541.79</v>
      </c>
      <c r="F1962" s="34">
        <v>49541.79</v>
      </c>
      <c r="G1962" s="34">
        <v>49541.79</v>
      </c>
      <c r="H1962" s="34">
        <v>49541.79</v>
      </c>
      <c r="I1962" s="34">
        <v>49541.79</v>
      </c>
      <c r="J1962" s="34">
        <v>49541.79</v>
      </c>
      <c r="K1962" s="34">
        <v>49541.79</v>
      </c>
      <c r="L1962" s="34">
        <v>49541.79</v>
      </c>
      <c r="M1962" s="34">
        <v>49541.79</v>
      </c>
      <c r="N1962" s="34">
        <v>49541.79</v>
      </c>
      <c r="O1962" s="34">
        <v>49541.79</v>
      </c>
      <c r="P1962" s="34">
        <v>49541.79</v>
      </c>
      <c r="Q1962" s="34">
        <v>48825.58</v>
      </c>
      <c r="R1962" s="34">
        <v>48825.58</v>
      </c>
      <c r="S1962" s="34">
        <v>48825.58</v>
      </c>
      <c r="T1962" s="109"/>
      <c r="X1962" s="109"/>
      <c r="Y1962" s="109"/>
    </row>
    <row r="1963" spans="2:25">
      <c r="B1963" s="5">
        <v>1962</v>
      </c>
      <c r="C1963" s="34">
        <v>16413.55</v>
      </c>
      <c r="D1963" s="34">
        <v>16413.55</v>
      </c>
      <c r="E1963" s="34">
        <v>16413.55</v>
      </c>
      <c r="F1963" s="34">
        <v>16413.55</v>
      </c>
      <c r="G1963" s="34">
        <v>16413.55</v>
      </c>
      <c r="H1963" s="34">
        <v>16413.55</v>
      </c>
      <c r="I1963" s="34">
        <v>16413.55</v>
      </c>
      <c r="J1963" s="34">
        <v>16413.55</v>
      </c>
      <c r="K1963" s="34">
        <v>16413.55</v>
      </c>
      <c r="L1963" s="34">
        <v>16413.55</v>
      </c>
      <c r="M1963" s="34">
        <v>16413.55</v>
      </c>
      <c r="N1963" s="34">
        <v>16413.55</v>
      </c>
      <c r="O1963" s="34">
        <v>16413.55</v>
      </c>
      <c r="P1963" s="34">
        <v>16413.55</v>
      </c>
      <c r="Q1963" s="34">
        <v>16413.55</v>
      </c>
      <c r="R1963" s="34">
        <v>16413.55</v>
      </c>
      <c r="S1963" s="34">
        <v>16413.55</v>
      </c>
      <c r="T1963" s="109"/>
      <c r="X1963" s="109"/>
      <c r="Y1963" s="109"/>
    </row>
    <row r="1964" spans="2:25">
      <c r="B1964" s="5">
        <v>1961</v>
      </c>
      <c r="C1964" s="34">
        <v>88481.52</v>
      </c>
      <c r="D1964" s="34">
        <v>88481.52</v>
      </c>
      <c r="E1964" s="34">
        <v>88481.52</v>
      </c>
      <c r="F1964" s="34">
        <v>88481.52</v>
      </c>
      <c r="G1964" s="34">
        <v>88481.52</v>
      </c>
      <c r="H1964" s="34">
        <v>88481.52</v>
      </c>
      <c r="I1964" s="34">
        <v>88481.52</v>
      </c>
      <c r="J1964" s="34">
        <v>88481.52</v>
      </c>
      <c r="K1964" s="34">
        <v>88481.52</v>
      </c>
      <c r="L1964" s="34">
        <v>88481.52</v>
      </c>
      <c r="M1964" s="34">
        <v>88481.52</v>
      </c>
      <c r="N1964" s="34">
        <v>88481.52</v>
      </c>
      <c r="O1964" s="34">
        <v>88481.52</v>
      </c>
      <c r="P1964" s="34">
        <v>88481.52</v>
      </c>
      <c r="Q1964" s="34">
        <v>87237.590000000011</v>
      </c>
      <c r="R1964" s="34">
        <v>87237.590000000011</v>
      </c>
      <c r="S1964" s="34">
        <v>85045.209999999992</v>
      </c>
      <c r="T1964" s="109"/>
      <c r="U1964" s="109"/>
      <c r="X1964" s="109"/>
      <c r="Y1964" s="109"/>
    </row>
    <row r="1965" spans="2:25">
      <c r="B1965" s="5">
        <v>1960</v>
      </c>
      <c r="C1965" s="34">
        <v>70762.550000000017</v>
      </c>
      <c r="D1965" s="34">
        <v>70762.550000000017</v>
      </c>
      <c r="E1965" s="34">
        <v>70762.550000000017</v>
      </c>
      <c r="F1965" s="34">
        <v>70762.550000000017</v>
      </c>
      <c r="G1965" s="34">
        <v>70762.550000000017</v>
      </c>
      <c r="H1965" s="34">
        <v>70762.550000000017</v>
      </c>
      <c r="I1965" s="34">
        <v>70762.550000000017</v>
      </c>
      <c r="J1965" s="34">
        <v>70762.550000000017</v>
      </c>
      <c r="K1965" s="34">
        <v>70762.550000000017</v>
      </c>
      <c r="L1965" s="34">
        <v>70762.550000000017</v>
      </c>
      <c r="M1965" s="34">
        <v>70762.550000000017</v>
      </c>
      <c r="N1965" s="34">
        <v>70762.550000000017</v>
      </c>
      <c r="O1965" s="34">
        <v>70762.550000000017</v>
      </c>
      <c r="P1965" s="34">
        <v>70313.06</v>
      </c>
      <c r="Q1965" s="34">
        <v>70313.06</v>
      </c>
      <c r="R1965" s="34">
        <v>67421.489999999991</v>
      </c>
      <c r="S1965" s="34">
        <v>67421.489999999991</v>
      </c>
      <c r="T1965" s="109"/>
      <c r="X1965" s="109"/>
      <c r="Y1965" s="109"/>
    </row>
    <row r="1966" spans="2:25">
      <c r="B1966" s="5">
        <v>1959</v>
      </c>
      <c r="C1966" s="34">
        <v>29293.7</v>
      </c>
      <c r="D1966" s="34">
        <v>29293.7</v>
      </c>
      <c r="E1966" s="34">
        <v>29293.7</v>
      </c>
      <c r="F1966" s="34">
        <v>29293.7</v>
      </c>
      <c r="G1966" s="34">
        <v>29293.7</v>
      </c>
      <c r="H1966" s="34">
        <v>29293.7</v>
      </c>
      <c r="I1966" s="34">
        <v>29293.7</v>
      </c>
      <c r="J1966" s="34">
        <v>29293.7</v>
      </c>
      <c r="K1966" s="34">
        <v>29293.7</v>
      </c>
      <c r="L1966" s="34">
        <v>29293.7</v>
      </c>
      <c r="M1966" s="34">
        <v>29293.7</v>
      </c>
      <c r="N1966" s="34">
        <v>29293.7</v>
      </c>
      <c r="O1966" s="34">
        <v>29293.7</v>
      </c>
      <c r="P1966" s="34">
        <v>29293.7</v>
      </c>
      <c r="Q1966" s="34">
        <v>29293.7</v>
      </c>
      <c r="R1966" s="34">
        <v>29293.7</v>
      </c>
      <c r="S1966" s="34">
        <v>29293.7</v>
      </c>
      <c r="T1966" s="109"/>
      <c r="X1966" s="109"/>
      <c r="Y1966" s="109"/>
    </row>
    <row r="1967" spans="2:25">
      <c r="B1967" s="5">
        <v>1958</v>
      </c>
      <c r="C1967" s="34">
        <v>44855.47</v>
      </c>
      <c r="D1967" s="34">
        <v>44855.47</v>
      </c>
      <c r="E1967" s="34">
        <v>44855.47</v>
      </c>
      <c r="F1967" s="34">
        <v>44855.47</v>
      </c>
      <c r="G1967" s="34">
        <v>44855.47</v>
      </c>
      <c r="H1967" s="34">
        <v>44855.47</v>
      </c>
      <c r="I1967" s="34">
        <v>44855.47</v>
      </c>
      <c r="J1967" s="34">
        <v>44855.47</v>
      </c>
      <c r="K1967" s="34">
        <v>44855.47</v>
      </c>
      <c r="L1967" s="34">
        <v>44855.47</v>
      </c>
      <c r="M1967" s="34">
        <v>44855.47</v>
      </c>
      <c r="N1967" s="34">
        <v>44855.47</v>
      </c>
      <c r="O1967" s="34">
        <v>44855.47</v>
      </c>
      <c r="P1967" s="34">
        <v>43540.19</v>
      </c>
      <c r="Q1967" s="34">
        <v>43540.19</v>
      </c>
      <c r="R1967" s="34">
        <v>43540.19</v>
      </c>
      <c r="S1967" s="34">
        <v>43540.19</v>
      </c>
      <c r="T1967" s="109"/>
      <c r="X1967" s="109"/>
      <c r="Y1967" s="109"/>
    </row>
    <row r="1968" spans="2:25">
      <c r="B1968" s="5">
        <v>1957</v>
      </c>
      <c r="C1968" s="34">
        <v>22756.7</v>
      </c>
      <c r="D1968" s="34">
        <v>22756.7</v>
      </c>
      <c r="E1968" s="34">
        <v>22756.7</v>
      </c>
      <c r="F1968" s="34">
        <v>22756.7</v>
      </c>
      <c r="G1968" s="34">
        <v>22756.7</v>
      </c>
      <c r="H1968" s="34">
        <v>22756.7</v>
      </c>
      <c r="I1968" s="34">
        <v>22756.7</v>
      </c>
      <c r="J1968" s="34">
        <v>22756.7</v>
      </c>
      <c r="K1968" s="34">
        <v>22756.7</v>
      </c>
      <c r="L1968" s="34">
        <v>22756.7</v>
      </c>
      <c r="M1968" s="34">
        <v>22756.7</v>
      </c>
      <c r="N1968" s="34">
        <v>22756.7</v>
      </c>
      <c r="O1968" s="34">
        <v>22756.7</v>
      </c>
      <c r="P1968" s="34">
        <v>22756.7</v>
      </c>
      <c r="Q1968" s="34">
        <v>22756.7</v>
      </c>
      <c r="R1968" s="34">
        <v>22756.7</v>
      </c>
      <c r="S1968" s="34">
        <v>22756.7</v>
      </c>
      <c r="T1968" s="109"/>
      <c r="X1968" s="109"/>
      <c r="Y1968" s="109"/>
    </row>
    <row r="1969" spans="2:25">
      <c r="B1969" s="5">
        <v>1956</v>
      </c>
      <c r="C1969" s="34">
        <v>51405.880000000012</v>
      </c>
      <c r="D1969" s="34">
        <v>51405.880000000012</v>
      </c>
      <c r="E1969" s="34">
        <v>51405.880000000012</v>
      </c>
      <c r="F1969" s="34">
        <v>51405.880000000012</v>
      </c>
      <c r="G1969" s="34">
        <v>51405.880000000012</v>
      </c>
      <c r="H1969" s="34">
        <v>51405.880000000012</v>
      </c>
      <c r="I1969" s="34">
        <v>51405.880000000012</v>
      </c>
      <c r="J1969" s="34">
        <v>51405.880000000012</v>
      </c>
      <c r="K1969" s="34">
        <v>51405.880000000012</v>
      </c>
      <c r="L1969" s="34">
        <v>51405.880000000012</v>
      </c>
      <c r="M1969" s="34">
        <v>51405.880000000012</v>
      </c>
      <c r="N1969" s="34">
        <v>51405.880000000012</v>
      </c>
      <c r="O1969" s="34">
        <v>51405.880000000012</v>
      </c>
      <c r="P1969" s="34">
        <v>51405.880000000012</v>
      </c>
      <c r="Q1969" s="34">
        <v>51405.880000000012</v>
      </c>
      <c r="R1969" s="34">
        <v>51405.880000000012</v>
      </c>
      <c r="S1969" s="34">
        <v>51405.880000000012</v>
      </c>
      <c r="T1969" s="109"/>
      <c r="X1969" s="109"/>
      <c r="Y1969" s="109"/>
    </row>
    <row r="1970" spans="2:25">
      <c r="B1970" s="5">
        <v>1955</v>
      </c>
      <c r="C1970" s="34">
        <v>63452.609999999993</v>
      </c>
      <c r="D1970" s="34">
        <v>63452.609999999993</v>
      </c>
      <c r="E1970" s="34">
        <v>63452.609999999993</v>
      </c>
      <c r="F1970" s="34">
        <v>63452.609999999993</v>
      </c>
      <c r="G1970" s="34">
        <v>63452.609999999993</v>
      </c>
      <c r="H1970" s="34">
        <v>63452.609999999993</v>
      </c>
      <c r="I1970" s="34">
        <v>63452.609999999993</v>
      </c>
      <c r="J1970" s="34">
        <v>63452.609999999993</v>
      </c>
      <c r="K1970" s="34">
        <v>63452.609999999993</v>
      </c>
      <c r="L1970" s="34">
        <v>63452.609999999993</v>
      </c>
      <c r="M1970" s="34">
        <v>63452.609999999993</v>
      </c>
      <c r="N1970" s="34">
        <v>63452.609999999993</v>
      </c>
      <c r="O1970" s="34">
        <v>63452.609999999993</v>
      </c>
      <c r="P1970" s="34">
        <v>60918.43</v>
      </c>
      <c r="Q1970" s="34">
        <v>60918.43</v>
      </c>
      <c r="R1970" s="34">
        <v>60918.43</v>
      </c>
      <c r="S1970" s="34">
        <v>60918.43</v>
      </c>
      <c r="T1970" s="109"/>
      <c r="X1970" s="109"/>
      <c r="Y1970" s="109"/>
    </row>
    <row r="1971" spans="2:25">
      <c r="B1971" s="5">
        <v>1954</v>
      </c>
      <c r="C1971" s="34">
        <v>6179.8099999999995</v>
      </c>
      <c r="D1971" s="34">
        <v>6179.8099999999995</v>
      </c>
      <c r="E1971" s="34">
        <v>6179.8099999999995</v>
      </c>
      <c r="F1971" s="34">
        <v>6179.8099999999995</v>
      </c>
      <c r="G1971" s="34">
        <v>6179.8099999999995</v>
      </c>
      <c r="H1971" s="34">
        <v>6179.8099999999995</v>
      </c>
      <c r="I1971" s="34">
        <v>6179.8099999999995</v>
      </c>
      <c r="J1971" s="34">
        <v>6179.8099999999995</v>
      </c>
      <c r="K1971" s="34">
        <v>6179.8099999999995</v>
      </c>
      <c r="L1971" s="34">
        <v>6179.8099999999995</v>
      </c>
      <c r="M1971" s="34">
        <v>6179.8099999999995</v>
      </c>
      <c r="N1971" s="34">
        <v>4407.7900000000009</v>
      </c>
      <c r="O1971" s="34">
        <v>4178.2300000000005</v>
      </c>
      <c r="P1971" s="34">
        <v>4178.2300000000005</v>
      </c>
      <c r="Q1971" s="34">
        <v>4178.2300000000005</v>
      </c>
      <c r="R1971" s="34">
        <v>4178.2300000000005</v>
      </c>
      <c r="S1971" s="34">
        <v>3534.8900000000003</v>
      </c>
      <c r="T1971" s="109"/>
      <c r="U1971" s="109"/>
      <c r="X1971" s="109"/>
      <c r="Y1971" s="109"/>
    </row>
    <row r="1972" spans="2:25">
      <c r="B1972" s="5">
        <v>1953</v>
      </c>
      <c r="C1972" s="34">
        <v>2092.5300000000002</v>
      </c>
      <c r="D1972" s="34">
        <v>2092.5300000000002</v>
      </c>
      <c r="E1972" s="34">
        <v>2092.5300000000002</v>
      </c>
      <c r="F1972" s="34">
        <v>2092.5300000000002</v>
      </c>
      <c r="G1972" s="34">
        <v>2092.5300000000002</v>
      </c>
      <c r="H1972" s="34">
        <v>2092.5300000000002</v>
      </c>
      <c r="I1972" s="34">
        <v>2092.5300000000002</v>
      </c>
      <c r="J1972" s="34">
        <v>2092.5300000000002</v>
      </c>
      <c r="K1972" s="34">
        <v>2092.5300000000002</v>
      </c>
      <c r="L1972" s="34">
        <v>2092.5300000000002</v>
      </c>
      <c r="M1972" s="34">
        <v>2092.5300000000002</v>
      </c>
      <c r="N1972" s="34">
        <v>2092.5300000000002</v>
      </c>
      <c r="O1972" s="34">
        <v>2092.5300000000002</v>
      </c>
      <c r="P1972" s="34">
        <v>2092.5300000000002</v>
      </c>
      <c r="Q1972" s="34">
        <v>2092.5300000000002</v>
      </c>
      <c r="R1972" s="34">
        <v>2092.5300000000002</v>
      </c>
      <c r="S1972" s="34">
        <v>2092.5300000000002</v>
      </c>
      <c r="T1972" s="109"/>
      <c r="X1972" s="109"/>
      <c r="Y1972" s="109"/>
    </row>
    <row r="1973" spans="2:25">
      <c r="B1973" s="5">
        <v>1952</v>
      </c>
      <c r="C1973" s="34">
        <v>1793.09</v>
      </c>
      <c r="D1973" s="34">
        <v>1793.09</v>
      </c>
      <c r="E1973" s="34">
        <v>1793.09</v>
      </c>
      <c r="F1973" s="34">
        <v>1793.09</v>
      </c>
      <c r="G1973" s="34">
        <v>1793.09</v>
      </c>
      <c r="H1973" s="34">
        <v>1793.09</v>
      </c>
      <c r="I1973" s="34">
        <v>1793.09</v>
      </c>
      <c r="J1973" s="34">
        <v>1793.09</v>
      </c>
      <c r="K1973" s="34">
        <v>1793.09</v>
      </c>
      <c r="L1973" s="34">
        <v>1793.09</v>
      </c>
      <c r="M1973" s="34">
        <v>1793.09</v>
      </c>
      <c r="N1973" s="34">
        <v>1793.09</v>
      </c>
      <c r="O1973" s="34">
        <v>1793.09</v>
      </c>
      <c r="P1973" s="34">
        <v>1793.09</v>
      </c>
      <c r="Q1973" s="34">
        <v>1793.09</v>
      </c>
      <c r="R1973" s="34">
        <v>1793.09</v>
      </c>
      <c r="S1973" s="34">
        <v>1793.09</v>
      </c>
      <c r="T1973" s="109"/>
      <c r="X1973" s="109"/>
      <c r="Y1973" s="109"/>
    </row>
    <row r="1974" spans="2:25">
      <c r="B1974" s="5">
        <v>1951</v>
      </c>
      <c r="C1974" s="34">
        <v>315.77000000000004</v>
      </c>
      <c r="D1974" s="34">
        <v>315.77000000000004</v>
      </c>
      <c r="E1974" s="34">
        <v>315.77000000000004</v>
      </c>
      <c r="F1974" s="34">
        <v>315.77000000000004</v>
      </c>
      <c r="G1974" s="34">
        <v>315.77000000000004</v>
      </c>
      <c r="H1974" s="34">
        <v>315.77000000000004</v>
      </c>
      <c r="I1974" s="34">
        <v>315.77000000000004</v>
      </c>
      <c r="J1974" s="34">
        <v>315.77000000000004</v>
      </c>
      <c r="K1974" s="34">
        <v>315.77000000000004</v>
      </c>
      <c r="L1974" s="34">
        <v>315.77000000000004</v>
      </c>
      <c r="M1974" s="34">
        <v>315.77000000000004</v>
      </c>
      <c r="N1974" s="34">
        <v>0</v>
      </c>
      <c r="O1974" s="34">
        <v>0</v>
      </c>
      <c r="P1974" s="34">
        <v>0</v>
      </c>
      <c r="Q1974" s="34">
        <v>0</v>
      </c>
      <c r="R1974" s="34">
        <v>0</v>
      </c>
      <c r="S1974" s="34"/>
      <c r="T1974" s="109"/>
      <c r="X1974" s="109"/>
      <c r="Y1974" s="109"/>
    </row>
    <row r="1975" spans="2:25">
      <c r="B1975" s="5">
        <v>1950</v>
      </c>
      <c r="C1975" s="34"/>
      <c r="D1975" s="34"/>
      <c r="E1975" s="34"/>
      <c r="F1975" s="34"/>
      <c r="G1975" s="34"/>
      <c r="H1975" s="34"/>
      <c r="I1975" s="34"/>
      <c r="J1975" s="34"/>
      <c r="K1975" s="34"/>
      <c r="L1975" s="34"/>
      <c r="M1975" s="34"/>
      <c r="N1975" s="34"/>
      <c r="O1975" s="34"/>
      <c r="P1975" s="34"/>
      <c r="Q1975" s="34"/>
      <c r="R1975" s="34"/>
      <c r="S1975" s="34"/>
      <c r="T1975" s="109"/>
      <c r="X1975" s="109"/>
      <c r="Y1975" s="109"/>
    </row>
    <row r="1976" spans="2:25">
      <c r="B1976" s="5">
        <v>1949</v>
      </c>
      <c r="C1976" s="34">
        <v>87.74</v>
      </c>
      <c r="D1976" s="34">
        <v>87.74</v>
      </c>
      <c r="E1976" s="34">
        <v>87.74</v>
      </c>
      <c r="F1976" s="34">
        <v>87.74</v>
      </c>
      <c r="G1976" s="34">
        <v>87.74</v>
      </c>
      <c r="H1976" s="34">
        <v>87.74</v>
      </c>
      <c r="I1976" s="34">
        <v>87.74</v>
      </c>
      <c r="J1976" s="34">
        <v>87.74</v>
      </c>
      <c r="K1976" s="34">
        <v>87.74</v>
      </c>
      <c r="L1976" s="34">
        <v>87.74</v>
      </c>
      <c r="M1976" s="34">
        <v>87.74</v>
      </c>
      <c r="N1976" s="34">
        <v>33.449999999999996</v>
      </c>
      <c r="O1976" s="34">
        <v>33.449999999999996</v>
      </c>
      <c r="P1976" s="34">
        <v>33.449999999999996</v>
      </c>
      <c r="Q1976" s="34">
        <v>33.449999999999996</v>
      </c>
      <c r="R1976" s="34">
        <v>33.449999999999996</v>
      </c>
      <c r="S1976" s="34">
        <v>33.450000000000003</v>
      </c>
      <c r="T1976" s="109"/>
      <c r="X1976" s="109"/>
      <c r="Y1976" s="109"/>
    </row>
    <row r="1977" spans="2:25">
      <c r="B1977" s="5">
        <v>1948</v>
      </c>
      <c r="C1977" s="34"/>
      <c r="D1977" s="34"/>
      <c r="E1977" s="34"/>
      <c r="F1977" s="34"/>
      <c r="G1977" s="34"/>
      <c r="H1977" s="34"/>
      <c r="I1977" s="34"/>
      <c r="J1977" s="34"/>
      <c r="K1977" s="34"/>
      <c r="L1977" s="34"/>
      <c r="M1977" s="34"/>
      <c r="N1977" s="34"/>
      <c r="O1977" s="34"/>
      <c r="P1977" s="34"/>
      <c r="Q1977" s="34"/>
      <c r="R1977" s="34"/>
      <c r="S1977" s="34"/>
      <c r="T1977" s="109"/>
      <c r="X1977" s="109"/>
      <c r="Y1977" s="109"/>
    </row>
    <row r="1978" spans="2:25">
      <c r="B1978" s="5">
        <v>1947</v>
      </c>
      <c r="C1978" s="34"/>
      <c r="D1978" s="34"/>
      <c r="E1978" s="34"/>
      <c r="F1978" s="34"/>
      <c r="G1978" s="34"/>
      <c r="H1978" s="34"/>
      <c r="I1978" s="34"/>
      <c r="J1978" s="34"/>
      <c r="K1978" s="34"/>
      <c r="L1978" s="34"/>
      <c r="M1978" s="34"/>
      <c r="N1978" s="34"/>
      <c r="O1978" s="34"/>
      <c r="P1978" s="34"/>
      <c r="Q1978" s="34"/>
      <c r="R1978" s="34"/>
      <c r="S1978" s="34"/>
      <c r="T1978" s="109"/>
      <c r="X1978" s="109"/>
      <c r="Y1978" s="109"/>
    </row>
    <row r="1979" spans="2:25">
      <c r="B1979" s="5">
        <v>1946</v>
      </c>
      <c r="C1979" s="34"/>
      <c r="D1979" s="34"/>
      <c r="E1979" s="34"/>
      <c r="F1979" s="34"/>
      <c r="G1979" s="34"/>
      <c r="H1979" s="34"/>
      <c r="I1979" s="34"/>
      <c r="J1979" s="34"/>
      <c r="K1979" s="34"/>
      <c r="L1979" s="34"/>
      <c r="M1979" s="34"/>
      <c r="N1979" s="34"/>
      <c r="O1979" s="34"/>
      <c r="P1979" s="34"/>
      <c r="Q1979" s="34"/>
      <c r="R1979" s="34"/>
      <c r="S1979" s="34"/>
      <c r="T1979" s="109"/>
      <c r="X1979" s="109"/>
      <c r="Y1979" s="109"/>
    </row>
    <row r="1980" spans="2:25">
      <c r="B1980" s="5">
        <v>1945</v>
      </c>
      <c r="C1980" s="34"/>
      <c r="D1980" s="34"/>
      <c r="E1980" s="34"/>
      <c r="F1980" s="34"/>
      <c r="G1980" s="34"/>
      <c r="H1980" s="34"/>
      <c r="I1980" s="34"/>
      <c r="J1980" s="34"/>
      <c r="K1980" s="34"/>
      <c r="L1980" s="34"/>
      <c r="M1980" s="34"/>
      <c r="N1980" s="34"/>
      <c r="O1980" s="34"/>
      <c r="P1980" s="34"/>
      <c r="Q1980" s="34"/>
      <c r="R1980" s="34"/>
      <c r="S1980" s="34"/>
      <c r="T1980" s="109"/>
      <c r="X1980" s="109"/>
      <c r="Y1980" s="109"/>
    </row>
    <row r="1981" spans="2:25">
      <c r="B1981" s="5">
        <v>1944</v>
      </c>
      <c r="C1981" s="34">
        <v>8810.58</v>
      </c>
      <c r="D1981" s="34">
        <v>8810.58</v>
      </c>
      <c r="E1981" s="34">
        <v>8810.58</v>
      </c>
      <c r="F1981" s="34">
        <v>8810.58</v>
      </c>
      <c r="G1981" s="34">
        <v>8810.58</v>
      </c>
      <c r="H1981" s="34">
        <v>8810.58</v>
      </c>
      <c r="I1981" s="34">
        <v>8810.58</v>
      </c>
      <c r="J1981" s="34">
        <v>8810.58</v>
      </c>
      <c r="K1981" s="34">
        <v>8810.58</v>
      </c>
      <c r="L1981" s="34">
        <v>8810.58</v>
      </c>
      <c r="M1981" s="34">
        <v>8810.58</v>
      </c>
      <c r="N1981" s="34">
        <v>8810.58</v>
      </c>
      <c r="O1981" s="34">
        <v>8810.58</v>
      </c>
      <c r="P1981" s="34">
        <v>8810.58</v>
      </c>
      <c r="Q1981" s="34">
        <v>8810.58</v>
      </c>
      <c r="R1981" s="34">
        <v>8810.58</v>
      </c>
      <c r="S1981" s="34">
        <v>8810.58</v>
      </c>
      <c r="T1981" s="109"/>
      <c r="X1981" s="109"/>
      <c r="Y1981" s="109"/>
    </row>
    <row r="1982" spans="2:25">
      <c r="B1982" s="5">
        <v>1943</v>
      </c>
      <c r="C1982" s="34">
        <v>2188.84</v>
      </c>
      <c r="D1982" s="34">
        <v>2188.84</v>
      </c>
      <c r="E1982" s="34">
        <v>2188.84</v>
      </c>
      <c r="F1982" s="34">
        <v>2188.84</v>
      </c>
      <c r="G1982" s="34">
        <v>2188.84</v>
      </c>
      <c r="H1982" s="34">
        <v>2188.84</v>
      </c>
      <c r="I1982" s="34">
        <v>2188.84</v>
      </c>
      <c r="J1982" s="34">
        <v>2188.84</v>
      </c>
      <c r="K1982" s="34">
        <v>2188.84</v>
      </c>
      <c r="L1982" s="34">
        <v>2188.84</v>
      </c>
      <c r="M1982" s="34">
        <v>2188.84</v>
      </c>
      <c r="N1982" s="34">
        <v>2188.84</v>
      </c>
      <c r="O1982" s="34">
        <v>2188.84</v>
      </c>
      <c r="P1982" s="34">
        <v>2188.84</v>
      </c>
      <c r="Q1982" s="34">
        <v>2188.84</v>
      </c>
      <c r="R1982" s="34">
        <v>2188.84</v>
      </c>
      <c r="S1982" s="34">
        <v>2188.84</v>
      </c>
      <c r="T1982" s="109"/>
      <c r="X1982" s="109"/>
      <c r="Y1982" s="109"/>
    </row>
    <row r="1983" spans="2:25">
      <c r="B1983" s="5">
        <v>1942</v>
      </c>
      <c r="C1983" s="34"/>
      <c r="D1983" s="34"/>
      <c r="E1983" s="34"/>
      <c r="F1983" s="34"/>
      <c r="G1983" s="34"/>
      <c r="H1983" s="34"/>
      <c r="I1983" s="34"/>
      <c r="J1983" s="34"/>
      <c r="K1983" s="34"/>
      <c r="L1983" s="34"/>
      <c r="M1983" s="34"/>
      <c r="N1983" s="34"/>
      <c r="O1983" s="34"/>
      <c r="P1983" s="34"/>
      <c r="Q1983" s="34"/>
      <c r="R1983" s="34"/>
      <c r="S1983" s="34"/>
    </row>
    <row r="1984" spans="2:25">
      <c r="B1984" s="5">
        <v>1941</v>
      </c>
      <c r="C1984" s="34"/>
      <c r="D1984" s="34"/>
      <c r="E1984" s="34"/>
      <c r="F1984" s="34"/>
      <c r="G1984" s="34"/>
      <c r="H1984" s="34"/>
      <c r="I1984" s="34"/>
      <c r="J1984" s="34"/>
      <c r="K1984" s="34"/>
      <c r="L1984" s="34"/>
      <c r="M1984" s="34"/>
      <c r="N1984" s="34"/>
      <c r="O1984" s="34"/>
      <c r="P1984" s="34"/>
      <c r="Q1984" s="34"/>
      <c r="R1984" s="34"/>
      <c r="S1984" s="34"/>
    </row>
    <row r="1985" spans="1:26">
      <c r="B1985" s="5">
        <v>1940</v>
      </c>
      <c r="C1985" s="34"/>
      <c r="D1985" s="34"/>
      <c r="E1985" s="34"/>
      <c r="F1985" s="34"/>
      <c r="G1985" s="34"/>
      <c r="H1985" s="34"/>
      <c r="I1985" s="34"/>
      <c r="J1985" s="34"/>
      <c r="K1985" s="34"/>
      <c r="L1985" s="34"/>
      <c r="M1985" s="34"/>
      <c r="N1985" s="34"/>
      <c r="O1985" s="34"/>
      <c r="P1985" s="34"/>
      <c r="Q1985" s="34"/>
      <c r="R1985" s="34"/>
      <c r="S1985" s="34"/>
    </row>
    <row r="1986" spans="1:26">
      <c r="B1986" s="5">
        <v>1939</v>
      </c>
      <c r="C1986" s="34"/>
      <c r="D1986" s="34"/>
      <c r="E1986" s="34"/>
      <c r="F1986" s="34"/>
      <c r="G1986" s="34"/>
      <c r="H1986" s="34"/>
      <c r="I1986" s="34"/>
      <c r="J1986" s="34"/>
      <c r="K1986" s="34"/>
      <c r="L1986" s="34"/>
      <c r="M1986" s="34"/>
      <c r="N1986" s="34"/>
      <c r="O1986" s="34"/>
      <c r="P1986" s="34"/>
      <c r="Q1986" s="34"/>
      <c r="R1986" s="34"/>
      <c r="S1986" s="34"/>
    </row>
    <row r="1987" spans="1:26">
      <c r="B1987" s="5">
        <v>1938</v>
      </c>
      <c r="C1987" s="34"/>
      <c r="D1987" s="34"/>
      <c r="E1987" s="34"/>
      <c r="F1987" s="34"/>
      <c r="G1987" s="34"/>
      <c r="H1987" s="34"/>
      <c r="I1987" s="34"/>
      <c r="J1987" s="34"/>
      <c r="K1987" s="34"/>
      <c r="L1987" s="34"/>
      <c r="M1987" s="34"/>
      <c r="N1987" s="34"/>
      <c r="O1987" s="34"/>
      <c r="P1987" s="34"/>
      <c r="Q1987" s="34"/>
      <c r="R1987" s="34"/>
      <c r="S1987" s="34"/>
    </row>
    <row r="1988" spans="1:26">
      <c r="B1988" s="5">
        <v>1937</v>
      </c>
      <c r="C1988" s="34"/>
      <c r="D1988" s="34"/>
      <c r="E1988" s="34"/>
      <c r="F1988" s="34"/>
      <c r="G1988" s="34"/>
      <c r="H1988" s="34"/>
      <c r="I1988" s="34"/>
      <c r="J1988" s="34"/>
      <c r="K1988" s="34"/>
      <c r="L1988" s="34"/>
      <c r="M1988" s="34"/>
      <c r="N1988" s="34"/>
      <c r="O1988" s="34"/>
      <c r="P1988" s="34"/>
      <c r="Q1988" s="34"/>
      <c r="R1988" s="34"/>
      <c r="S1988" s="34"/>
    </row>
    <row r="1989" spans="1:26">
      <c r="B1989" s="5">
        <v>1936</v>
      </c>
      <c r="C1989" s="34"/>
      <c r="D1989" s="34"/>
      <c r="E1989" s="34"/>
      <c r="F1989" s="34"/>
      <c r="G1989" s="34"/>
      <c r="H1989" s="34"/>
      <c r="I1989" s="34"/>
      <c r="J1989" s="34"/>
      <c r="K1989" s="34"/>
      <c r="L1989" s="34"/>
      <c r="M1989" s="34"/>
      <c r="N1989" s="34"/>
      <c r="O1989" s="34"/>
      <c r="P1989" s="34"/>
      <c r="Q1989" s="34"/>
      <c r="R1989" s="34"/>
      <c r="S1989" s="34"/>
    </row>
    <row r="1990" spans="1:26">
      <c r="B1990" s="5">
        <v>1935</v>
      </c>
      <c r="C1990" s="34"/>
      <c r="D1990" s="34"/>
      <c r="E1990" s="34"/>
      <c r="F1990" s="34"/>
      <c r="G1990" s="34"/>
      <c r="H1990" s="34"/>
      <c r="I1990" s="34"/>
      <c r="J1990" s="34"/>
      <c r="K1990" s="34"/>
      <c r="L1990" s="34"/>
      <c r="M1990" s="34"/>
      <c r="N1990" s="34"/>
      <c r="O1990" s="34"/>
      <c r="P1990" s="34"/>
      <c r="Q1990" s="34"/>
      <c r="R1990" s="34"/>
      <c r="S1990" s="34"/>
    </row>
    <row r="1991" spans="1:26">
      <c r="B1991" s="5">
        <v>1934</v>
      </c>
      <c r="C1991" s="34"/>
      <c r="D1991" s="34"/>
      <c r="E1991" s="34"/>
      <c r="F1991" s="34"/>
      <c r="G1991" s="34"/>
      <c r="H1991" s="34"/>
      <c r="I1991" s="34"/>
      <c r="J1991" s="34"/>
      <c r="K1991" s="34"/>
      <c r="L1991" s="34"/>
      <c r="M1991" s="34"/>
      <c r="N1991" s="34"/>
      <c r="O1991" s="34"/>
      <c r="P1991" s="34"/>
      <c r="Q1991" s="34"/>
      <c r="R1991" s="34"/>
      <c r="S1991" s="34"/>
    </row>
    <row r="1992" spans="1:26">
      <c r="B1992" s="5">
        <v>1933</v>
      </c>
      <c r="C1992" s="34">
        <v>545.54999999999995</v>
      </c>
      <c r="D1992" s="34">
        <v>545.54999999999995</v>
      </c>
      <c r="E1992" s="34">
        <v>545.54999999999995</v>
      </c>
      <c r="F1992" s="34">
        <v>545.54999999999995</v>
      </c>
      <c r="G1992" s="34">
        <v>545.54999999999995</v>
      </c>
      <c r="H1992" s="34">
        <v>545.54999999999995</v>
      </c>
      <c r="I1992" s="34">
        <v>545.54999999999995</v>
      </c>
      <c r="J1992" s="34">
        <v>545.54999999999995</v>
      </c>
      <c r="K1992" s="34">
        <v>545.54999999999995</v>
      </c>
      <c r="L1992" s="34">
        <v>545.54999999999995</v>
      </c>
      <c r="M1992" s="34">
        <v>545.54999999999995</v>
      </c>
      <c r="N1992" s="34">
        <v>545.54999999999995</v>
      </c>
      <c r="O1992" s="34">
        <v>545.54999999999995</v>
      </c>
      <c r="P1992" s="34">
        <v>545.54999999999995</v>
      </c>
      <c r="Q1992" s="34">
        <v>545.54999999999995</v>
      </c>
      <c r="R1992" s="34">
        <v>545.54999999999995</v>
      </c>
      <c r="S1992" s="34">
        <v>545.54999999999995</v>
      </c>
    </row>
    <row r="1993" spans="1:26">
      <c r="B1993" s="5">
        <v>1932</v>
      </c>
      <c r="C1993" s="34"/>
      <c r="D1993" s="34"/>
      <c r="E1993" s="34"/>
      <c r="F1993" s="34"/>
      <c r="G1993" s="34"/>
      <c r="H1993" s="34"/>
      <c r="I1993" s="34"/>
      <c r="J1993" s="34"/>
      <c r="K1993" s="34"/>
      <c r="L1993" s="34"/>
      <c r="M1993" s="34"/>
      <c r="N1993" s="34"/>
      <c r="O1993" s="34"/>
      <c r="P1993" s="34"/>
      <c r="Q1993" s="34"/>
      <c r="R1993" s="34"/>
      <c r="S1993" s="34"/>
    </row>
    <row r="1994" spans="1:26">
      <c r="B1994" s="5">
        <v>1931</v>
      </c>
      <c r="C1994" s="34">
        <v>689.22</v>
      </c>
      <c r="D1994" s="34">
        <v>689.22</v>
      </c>
      <c r="E1994" s="34">
        <v>689.22</v>
      </c>
      <c r="F1994" s="34">
        <v>689.22</v>
      </c>
      <c r="G1994" s="34">
        <v>689.22</v>
      </c>
      <c r="H1994" s="34">
        <v>689.22</v>
      </c>
      <c r="I1994" s="34">
        <v>689.22</v>
      </c>
      <c r="J1994" s="34">
        <v>689.22</v>
      </c>
      <c r="K1994" s="34">
        <v>689.22</v>
      </c>
      <c r="L1994" s="34">
        <v>689.22</v>
      </c>
      <c r="M1994" s="34">
        <v>689.22</v>
      </c>
      <c r="N1994" s="34">
        <v>689.22</v>
      </c>
      <c r="O1994" s="34">
        <v>689.22</v>
      </c>
      <c r="P1994" s="34">
        <v>689.22</v>
      </c>
      <c r="Q1994" s="34">
        <v>689.22</v>
      </c>
      <c r="R1994" s="34">
        <v>689.22</v>
      </c>
      <c r="S1994" s="34">
        <v>689.22</v>
      </c>
    </row>
    <row r="1995" spans="1:26">
      <c r="B1995" s="5">
        <v>1930</v>
      </c>
      <c r="C1995" s="34"/>
      <c r="D1995" s="34"/>
      <c r="E1995" s="34"/>
      <c r="F1995" s="34"/>
      <c r="G1995" s="34"/>
      <c r="H1995" s="34"/>
      <c r="I1995" s="34"/>
      <c r="J1995" s="34"/>
      <c r="K1995" s="34"/>
      <c r="L1995" s="34"/>
      <c r="M1995" s="34"/>
      <c r="N1995" s="34"/>
      <c r="O1995" s="34"/>
      <c r="P1995" s="34"/>
      <c r="Q1995" s="34"/>
      <c r="R1995" s="34"/>
      <c r="S1995" s="34"/>
    </row>
    <row r="1996" spans="1:26">
      <c r="A1996" s="63" t="s">
        <v>124</v>
      </c>
      <c r="B1996" s="6" t="s">
        <v>10</v>
      </c>
      <c r="C1996" s="7">
        <f>SUM(C1919:C1995)</f>
        <v>12041158.000000004</v>
      </c>
      <c r="D1996" s="7">
        <f>SUM(D1918:D1995)</f>
        <v>12091409.330000006</v>
      </c>
      <c r="E1996" s="7">
        <f>SUM(E1917:E1995)</f>
        <v>12250756.970000006</v>
      </c>
      <c r="F1996" s="7">
        <f>SUM(F1916:F1995)</f>
        <v>12274752.970000006</v>
      </c>
      <c r="G1996" s="7">
        <f>SUM(G1915:G1995)</f>
        <v>12313482.970000006</v>
      </c>
      <c r="H1996" s="7">
        <f>SUM(H1909:H1995)</f>
        <v>12497497.790000007</v>
      </c>
      <c r="I1996" s="7">
        <f>SUM(I1909:I1995)</f>
        <v>12572950.840000004</v>
      </c>
      <c r="J1996" s="7">
        <f t="shared" ref="J1996" si="37">SUM(J1909:J1995)</f>
        <v>12895402.790000007</v>
      </c>
      <c r="K1996" s="7">
        <f>SUM(K1909:K1995)</f>
        <v>12953990.280000005</v>
      </c>
      <c r="L1996" s="7">
        <f t="shared" ref="L1996" si="38">SUM(L1909:L1995)</f>
        <v>13099424.360000003</v>
      </c>
      <c r="M1996" s="7">
        <f>SUM(M1909:M1995)</f>
        <v>13340082.980000004</v>
      </c>
      <c r="N1996" s="10">
        <f>SUM(N1904:N1995)</f>
        <v>13446562.090000002</v>
      </c>
      <c r="O1996" s="10">
        <f>SUM(O1904:O1995)</f>
        <v>13521155.060000006</v>
      </c>
      <c r="P1996" s="10">
        <f>SUM(P1904:P1995)</f>
        <v>13645648.23</v>
      </c>
      <c r="Q1996" s="10">
        <f>SUM(Q1904:Q1995)</f>
        <v>13973454.260000005</v>
      </c>
      <c r="R1996" s="10">
        <f>SUM(R1903:R1995)</f>
        <v>14096178.52</v>
      </c>
      <c r="S1996" s="10">
        <f>SUM(S1903:S1995)</f>
        <v>14821586.249999998</v>
      </c>
    </row>
    <row r="1997" spans="1:26">
      <c r="A1997" s="64"/>
      <c r="B1997" s="6"/>
      <c r="C1997" s="7"/>
      <c r="D1997" s="7"/>
      <c r="E1997" s="7"/>
      <c r="F1997" s="7"/>
      <c r="G1997" s="7"/>
      <c r="H1997" s="7"/>
      <c r="I1997" s="7"/>
      <c r="J1997" s="7"/>
      <c r="K1997" s="7"/>
      <c r="L1997" s="7"/>
      <c r="M1997" s="9"/>
    </row>
    <row r="1998" spans="1:26">
      <c r="A1998" s="65" t="s">
        <v>125</v>
      </c>
      <c r="B1998" s="69">
        <v>2022</v>
      </c>
      <c r="C1998" s="33"/>
      <c r="D1998" s="33"/>
      <c r="E1998" s="33"/>
      <c r="F1998" s="33"/>
      <c r="G1998" s="33"/>
      <c r="H1998" s="33"/>
      <c r="I1998" s="33"/>
      <c r="J1998" s="33"/>
      <c r="K1998" s="33"/>
      <c r="L1998" s="33"/>
      <c r="M1998" s="33"/>
      <c r="N1998" s="33"/>
      <c r="O1998" s="33"/>
      <c r="P1998" s="33"/>
      <c r="Q1998" s="33"/>
      <c r="R1998" s="62"/>
      <c r="S1998" s="34">
        <v>1218294.6400000004</v>
      </c>
    </row>
    <row r="1999" spans="1:26">
      <c r="A1999" s="35"/>
      <c r="B1999" s="5">
        <v>2021</v>
      </c>
      <c r="C1999" s="33"/>
      <c r="D1999" s="33"/>
      <c r="E1999" s="33"/>
      <c r="F1999" s="33"/>
      <c r="G1999" s="33"/>
      <c r="H1999" s="33"/>
      <c r="I1999" s="33"/>
      <c r="J1999" s="33"/>
      <c r="K1999" s="33"/>
      <c r="L1999" s="33"/>
      <c r="M1999" s="33"/>
      <c r="N1999" s="33"/>
      <c r="O1999" s="33"/>
      <c r="P1999" s="33"/>
      <c r="Q1999" s="33"/>
      <c r="R1999" s="34">
        <v>554834.72</v>
      </c>
      <c r="S1999" s="34">
        <v>599526.73</v>
      </c>
      <c r="T1999" s="118"/>
      <c r="U1999" s="110"/>
      <c r="W1999" s="120"/>
      <c r="X1999" s="109"/>
      <c r="Y1999" s="109"/>
      <c r="Z1999" s="113"/>
    </row>
    <row r="2000" spans="1:26">
      <c r="B2000" s="5">
        <v>2020</v>
      </c>
      <c r="C2000" s="33"/>
      <c r="D2000" s="33"/>
      <c r="E2000" s="33"/>
      <c r="F2000" s="33"/>
      <c r="G2000" s="33"/>
      <c r="H2000" s="33"/>
      <c r="I2000" s="33"/>
      <c r="J2000" s="33"/>
      <c r="K2000" s="33"/>
      <c r="L2000" s="33"/>
      <c r="M2000" s="33"/>
      <c r="N2000" s="33"/>
      <c r="O2000" s="33"/>
      <c r="P2000" s="33"/>
      <c r="Q2000" s="34">
        <v>1364425.3199999998</v>
      </c>
      <c r="R2000" s="34">
        <v>1364425.3199999998</v>
      </c>
      <c r="S2000" s="34">
        <v>1364455.1399999997</v>
      </c>
      <c r="T2000" s="118"/>
      <c r="U2000" s="110"/>
      <c r="W2000" s="120"/>
      <c r="X2000" s="109"/>
      <c r="Y2000" s="109"/>
      <c r="Z2000" s="113"/>
    </row>
    <row r="2001" spans="1:25">
      <c r="A2001" s="37"/>
      <c r="B2001" s="5">
        <v>2019</v>
      </c>
      <c r="C2001" s="33"/>
      <c r="D2001" s="33"/>
      <c r="E2001" s="33"/>
      <c r="F2001" s="33"/>
      <c r="G2001" s="33"/>
      <c r="H2001" s="33"/>
      <c r="I2001" s="33"/>
      <c r="J2001" s="33"/>
      <c r="K2001" s="33"/>
      <c r="L2001" s="33"/>
      <c r="M2001" s="33"/>
      <c r="N2001" s="33"/>
      <c r="O2001" s="33"/>
      <c r="P2001" s="34">
        <v>1313313.8300000005</v>
      </c>
      <c r="Q2001" s="34">
        <v>1313313.8300000005</v>
      </c>
      <c r="R2001" s="34">
        <v>1313313.8300000005</v>
      </c>
      <c r="S2001" s="34">
        <v>1313313.8300000005</v>
      </c>
      <c r="T2001" s="109"/>
      <c r="X2001" s="109"/>
      <c r="Y2001" s="109"/>
    </row>
    <row r="2002" spans="1:25">
      <c r="A2002" s="37"/>
      <c r="B2002" s="5">
        <v>2018</v>
      </c>
      <c r="C2002" s="33"/>
      <c r="D2002" s="33"/>
      <c r="E2002" s="33"/>
      <c r="F2002" s="33"/>
      <c r="G2002" s="33"/>
      <c r="H2002" s="33"/>
      <c r="I2002" s="33"/>
      <c r="J2002" s="33"/>
      <c r="K2002" s="33"/>
      <c r="L2002" s="33"/>
      <c r="M2002" s="33"/>
      <c r="N2002" s="33"/>
      <c r="O2002" s="34">
        <v>1093730.9000000001</v>
      </c>
      <c r="P2002" s="34">
        <v>1093730.9000000001</v>
      </c>
      <c r="Q2002" s="34">
        <v>1093730.9000000001</v>
      </c>
      <c r="R2002" s="34">
        <v>1093730.9000000001</v>
      </c>
      <c r="S2002" s="34">
        <v>1093730.8999999999</v>
      </c>
      <c r="T2002" s="109"/>
      <c r="X2002" s="109"/>
      <c r="Y2002" s="109"/>
    </row>
    <row r="2003" spans="1:25">
      <c r="A2003" s="37"/>
      <c r="B2003" s="5">
        <v>2017</v>
      </c>
      <c r="C2003" s="33"/>
      <c r="D2003" s="33"/>
      <c r="E2003" s="33"/>
      <c r="F2003" s="33"/>
      <c r="G2003" s="33"/>
      <c r="H2003" s="33"/>
      <c r="I2003" s="33"/>
      <c r="J2003" s="33"/>
      <c r="K2003" s="33"/>
      <c r="L2003" s="33"/>
      <c r="M2003" s="33"/>
      <c r="N2003" s="34">
        <v>710993.84999999986</v>
      </c>
      <c r="O2003" s="34">
        <v>710993.84999999986</v>
      </c>
      <c r="P2003" s="34">
        <v>710993.84999999986</v>
      </c>
      <c r="Q2003" s="34">
        <v>710993.84999999986</v>
      </c>
      <c r="R2003" s="34">
        <v>710993.84999999986</v>
      </c>
      <c r="S2003" s="34">
        <v>708449.95</v>
      </c>
      <c r="T2003" s="109"/>
      <c r="U2003" s="119"/>
      <c r="X2003" s="109"/>
      <c r="Y2003" s="109"/>
    </row>
    <row r="2004" spans="1:25">
      <c r="B2004" s="5">
        <v>2016</v>
      </c>
      <c r="C2004" s="33"/>
      <c r="D2004" s="33"/>
      <c r="E2004" s="33"/>
      <c r="F2004" s="33"/>
      <c r="G2004" s="33"/>
      <c r="H2004" s="33"/>
      <c r="I2004" s="33"/>
      <c r="J2004" s="33"/>
      <c r="K2004" s="33"/>
      <c r="L2004" s="33"/>
      <c r="M2004" s="34">
        <v>1505813.0400000003</v>
      </c>
      <c r="N2004" s="34">
        <v>1505813.0400000003</v>
      </c>
      <c r="O2004" s="34">
        <v>1505813.0400000003</v>
      </c>
      <c r="P2004" s="34">
        <v>1505813.0400000003</v>
      </c>
      <c r="Q2004" s="34">
        <v>1505813.0400000003</v>
      </c>
      <c r="R2004" s="34">
        <v>1505813.0400000003</v>
      </c>
      <c r="S2004" s="34">
        <v>1505813.04</v>
      </c>
      <c r="T2004" s="109"/>
      <c r="X2004" s="109"/>
      <c r="Y2004" s="109"/>
    </row>
    <row r="2005" spans="1:25">
      <c r="B2005" s="5">
        <v>2015</v>
      </c>
      <c r="C2005" s="33"/>
      <c r="D2005" s="33"/>
      <c r="E2005" s="33"/>
      <c r="F2005" s="33"/>
      <c r="G2005" s="33"/>
      <c r="H2005" s="33"/>
      <c r="I2005" s="33"/>
      <c r="J2005" s="33"/>
      <c r="K2005" s="33"/>
      <c r="L2005" s="34">
        <v>812396.41999999993</v>
      </c>
      <c r="M2005" s="34">
        <v>812396.41999999993</v>
      </c>
      <c r="N2005" s="34">
        <v>812396.41999999993</v>
      </c>
      <c r="O2005" s="34">
        <v>812396.41999999993</v>
      </c>
      <c r="P2005" s="34">
        <v>812396.41999999993</v>
      </c>
      <c r="Q2005" s="34">
        <v>812396.41999999993</v>
      </c>
      <c r="R2005" s="34">
        <v>812396.41999999993</v>
      </c>
      <c r="S2005" s="34">
        <v>812396.41999999993</v>
      </c>
      <c r="T2005" s="109"/>
      <c r="X2005" s="109"/>
      <c r="Y2005" s="109"/>
    </row>
    <row r="2006" spans="1:25">
      <c r="B2006" s="5">
        <v>2014</v>
      </c>
      <c r="C2006" s="33"/>
      <c r="D2006" s="33"/>
      <c r="E2006" s="33"/>
      <c r="F2006" s="33"/>
      <c r="G2006" s="33"/>
      <c r="H2006" s="33"/>
      <c r="I2006" s="33"/>
      <c r="J2006" s="33"/>
      <c r="K2006" s="34">
        <v>613267.26000000013</v>
      </c>
      <c r="L2006" s="34">
        <v>613267.26000000013</v>
      </c>
      <c r="M2006" s="34">
        <v>613267.26000000013</v>
      </c>
      <c r="N2006" s="34">
        <v>613267.26000000013</v>
      </c>
      <c r="O2006" s="34">
        <v>613267.26000000013</v>
      </c>
      <c r="P2006" s="34">
        <v>613267.26000000013</v>
      </c>
      <c r="Q2006" s="34">
        <v>613267.26000000013</v>
      </c>
      <c r="R2006" s="34">
        <v>613267.26000000013</v>
      </c>
      <c r="S2006" s="34">
        <v>613267.26000000013</v>
      </c>
      <c r="T2006" s="109"/>
      <c r="X2006" s="109"/>
      <c r="Y2006" s="109"/>
    </row>
    <row r="2007" spans="1:25">
      <c r="B2007" s="5">
        <v>2013</v>
      </c>
      <c r="C2007" s="33"/>
      <c r="D2007" s="33"/>
      <c r="E2007" s="33"/>
      <c r="F2007" s="33"/>
      <c r="G2007" s="33"/>
      <c r="H2007" s="33"/>
      <c r="I2007" s="33"/>
      <c r="J2007" s="34">
        <v>528221.57999999996</v>
      </c>
      <c r="K2007" s="34">
        <v>528221.57999999996</v>
      </c>
      <c r="L2007" s="34">
        <v>528221.57999999996</v>
      </c>
      <c r="M2007" s="34">
        <v>528221.57999999996</v>
      </c>
      <c r="N2007" s="34">
        <v>528221.57999999996</v>
      </c>
      <c r="O2007" s="34">
        <v>528221.57999999996</v>
      </c>
      <c r="P2007" s="34">
        <v>528221.57999999996</v>
      </c>
      <c r="Q2007" s="34">
        <v>528221.57999999996</v>
      </c>
      <c r="R2007" s="34">
        <v>528221.57999999996</v>
      </c>
      <c r="S2007" s="34">
        <v>528221.57999999996</v>
      </c>
      <c r="T2007" s="109"/>
      <c r="X2007" s="109"/>
      <c r="Y2007" s="109"/>
    </row>
    <row r="2008" spans="1:25">
      <c r="B2008" s="5">
        <v>2012</v>
      </c>
      <c r="C2008" s="33"/>
      <c r="D2008" s="33"/>
      <c r="E2008" s="33"/>
      <c r="F2008" s="33"/>
      <c r="G2008" s="33"/>
      <c r="H2008" s="33"/>
      <c r="I2008" s="34">
        <v>457775.94000000006</v>
      </c>
      <c r="J2008" s="34">
        <v>457775.94000000006</v>
      </c>
      <c r="K2008" s="34">
        <v>457775.94000000006</v>
      </c>
      <c r="L2008" s="34">
        <v>457775.94000000006</v>
      </c>
      <c r="M2008" s="34">
        <v>457775.94000000006</v>
      </c>
      <c r="N2008" s="34">
        <v>457775.94000000006</v>
      </c>
      <c r="O2008" s="34">
        <v>457775.94000000006</v>
      </c>
      <c r="P2008" s="34">
        <v>457775.94000000006</v>
      </c>
      <c r="Q2008" s="34">
        <v>457775.94000000006</v>
      </c>
      <c r="R2008" s="34">
        <v>457775.94000000006</v>
      </c>
      <c r="S2008" s="34">
        <v>457775.94000000006</v>
      </c>
      <c r="T2008" s="109"/>
      <c r="X2008" s="109"/>
      <c r="Y2008" s="109"/>
    </row>
    <row r="2009" spans="1:25">
      <c r="B2009" s="5">
        <v>2011</v>
      </c>
      <c r="C2009" s="33"/>
      <c r="D2009" s="33"/>
      <c r="E2009" s="33"/>
      <c r="F2009" s="33"/>
      <c r="G2009" s="33"/>
      <c r="H2009" s="34">
        <v>285033.78999999998</v>
      </c>
      <c r="I2009" s="34">
        <v>285033.78999999998</v>
      </c>
      <c r="J2009" s="34">
        <v>285033.78999999998</v>
      </c>
      <c r="K2009" s="34">
        <v>285033.78999999998</v>
      </c>
      <c r="L2009" s="34">
        <v>285033.78999999998</v>
      </c>
      <c r="M2009" s="34">
        <v>285033.78999999998</v>
      </c>
      <c r="N2009" s="34">
        <v>285033.78999999998</v>
      </c>
      <c r="O2009" s="34">
        <v>285033.78999999998</v>
      </c>
      <c r="P2009" s="34">
        <v>285033.78999999998</v>
      </c>
      <c r="Q2009" s="34">
        <v>285033.78999999998</v>
      </c>
      <c r="R2009" s="34">
        <v>285033.78999999998</v>
      </c>
      <c r="S2009" s="34">
        <v>285033.78999999998</v>
      </c>
      <c r="T2009" s="109"/>
      <c r="X2009" s="109"/>
      <c r="Y2009" s="109"/>
    </row>
    <row r="2010" spans="1:25">
      <c r="B2010" s="5">
        <v>2010</v>
      </c>
      <c r="C2010" s="33"/>
      <c r="D2010" s="33"/>
      <c r="E2010" s="33"/>
      <c r="F2010" s="33"/>
      <c r="G2010" s="34">
        <v>68647.740000000005</v>
      </c>
      <c r="H2010" s="34">
        <v>68647.740000000005</v>
      </c>
      <c r="I2010" s="34">
        <v>68647.740000000005</v>
      </c>
      <c r="J2010" s="34">
        <v>68647.740000000005</v>
      </c>
      <c r="K2010" s="34">
        <v>68647.740000000005</v>
      </c>
      <c r="L2010" s="34">
        <v>68647.740000000005</v>
      </c>
      <c r="M2010" s="34">
        <v>68647.740000000005</v>
      </c>
      <c r="N2010" s="34">
        <v>68647.740000000005</v>
      </c>
      <c r="O2010" s="34">
        <v>68647.740000000005</v>
      </c>
      <c r="P2010" s="34">
        <v>68647.740000000005</v>
      </c>
      <c r="Q2010" s="34">
        <v>68647.740000000005</v>
      </c>
      <c r="R2010" s="34">
        <v>68647.740000000005</v>
      </c>
      <c r="S2010" s="34">
        <v>68647.740000000005</v>
      </c>
      <c r="T2010" s="109"/>
      <c r="X2010" s="109"/>
      <c r="Y2010" s="109"/>
    </row>
    <row r="2011" spans="1:25">
      <c r="B2011" s="5">
        <v>2009</v>
      </c>
      <c r="C2011" s="33"/>
      <c r="D2011" s="33"/>
      <c r="E2011" s="33"/>
      <c r="F2011" s="34">
        <v>102604.20000000004</v>
      </c>
      <c r="G2011" s="34">
        <v>102604.20000000004</v>
      </c>
      <c r="H2011" s="34">
        <v>102604.20000000004</v>
      </c>
      <c r="I2011" s="34">
        <v>102604.20000000004</v>
      </c>
      <c r="J2011" s="34">
        <v>102604.20000000004</v>
      </c>
      <c r="K2011" s="34">
        <v>102604.20000000004</v>
      </c>
      <c r="L2011" s="34">
        <v>102604.20000000004</v>
      </c>
      <c r="M2011" s="34">
        <v>102604.20000000004</v>
      </c>
      <c r="N2011" s="34">
        <v>102604.20000000004</v>
      </c>
      <c r="O2011" s="34">
        <v>102604.20000000004</v>
      </c>
      <c r="P2011" s="34">
        <v>102604.20000000004</v>
      </c>
      <c r="Q2011" s="34">
        <v>102604.20000000004</v>
      </c>
      <c r="R2011" s="34">
        <v>102604.20000000004</v>
      </c>
      <c r="S2011" s="34">
        <v>102604.20000000004</v>
      </c>
      <c r="T2011" s="109"/>
      <c r="X2011" s="109"/>
      <c r="Y2011" s="109"/>
    </row>
    <row r="2012" spans="1:25">
      <c r="B2012" s="5">
        <v>2008</v>
      </c>
      <c r="C2012" s="33"/>
      <c r="D2012" s="33"/>
      <c r="E2012" s="34">
        <v>145654.38</v>
      </c>
      <c r="F2012" s="34">
        <v>145654.38</v>
      </c>
      <c r="G2012" s="34">
        <v>145654.38</v>
      </c>
      <c r="H2012" s="34">
        <v>145654.38</v>
      </c>
      <c r="I2012" s="34">
        <v>145654.38</v>
      </c>
      <c r="J2012" s="34">
        <v>145654.38</v>
      </c>
      <c r="K2012" s="34">
        <v>145654.38</v>
      </c>
      <c r="L2012" s="34">
        <v>145654.38</v>
      </c>
      <c r="M2012" s="34">
        <v>145654.38</v>
      </c>
      <c r="N2012" s="34">
        <v>145654.38</v>
      </c>
      <c r="O2012" s="34">
        <v>145654.38</v>
      </c>
      <c r="P2012" s="34">
        <v>145654.38</v>
      </c>
      <c r="Q2012" s="34">
        <v>145654.38</v>
      </c>
      <c r="R2012" s="34">
        <v>145654.38</v>
      </c>
      <c r="S2012" s="34">
        <v>145654.38</v>
      </c>
      <c r="T2012" s="109"/>
      <c r="X2012" s="109"/>
      <c r="Y2012" s="109"/>
    </row>
    <row r="2013" spans="1:25">
      <c r="B2013" s="5">
        <v>2007</v>
      </c>
      <c r="C2013" s="33"/>
      <c r="D2013" s="34">
        <v>75637.529999999984</v>
      </c>
      <c r="E2013" s="34">
        <v>75637.529999999984</v>
      </c>
      <c r="F2013" s="34">
        <v>75637.529999999984</v>
      </c>
      <c r="G2013" s="34">
        <v>75637.529999999984</v>
      </c>
      <c r="H2013" s="34">
        <v>75637.529999999984</v>
      </c>
      <c r="I2013" s="34">
        <v>75637.529999999984</v>
      </c>
      <c r="J2013" s="34">
        <v>75637.529999999984</v>
      </c>
      <c r="K2013" s="34">
        <v>75637.529999999984</v>
      </c>
      <c r="L2013" s="34">
        <v>75637.529999999984</v>
      </c>
      <c r="M2013" s="34">
        <v>75637.529999999984</v>
      </c>
      <c r="N2013" s="34">
        <v>75637.529999999984</v>
      </c>
      <c r="O2013" s="34">
        <v>75402.959999999992</v>
      </c>
      <c r="P2013" s="34">
        <v>75402.959999999992</v>
      </c>
      <c r="Q2013" s="34">
        <v>75402.959999999992</v>
      </c>
      <c r="R2013" s="34">
        <v>75402.959999999992</v>
      </c>
      <c r="S2013" s="34">
        <v>75402.959999999992</v>
      </c>
      <c r="T2013" s="109"/>
      <c r="X2013" s="109"/>
      <c r="Y2013" s="109"/>
    </row>
    <row r="2014" spans="1:25">
      <c r="B2014" s="5">
        <v>2006</v>
      </c>
      <c r="C2014" s="34">
        <v>407854.99000000011</v>
      </c>
      <c r="D2014" s="34">
        <v>407854.99000000011</v>
      </c>
      <c r="E2014" s="34">
        <v>407854.99000000011</v>
      </c>
      <c r="F2014" s="34">
        <v>407854.99000000011</v>
      </c>
      <c r="G2014" s="34">
        <v>407854.99000000011</v>
      </c>
      <c r="H2014" s="34">
        <v>407854.99000000011</v>
      </c>
      <c r="I2014" s="34">
        <v>407854.99000000011</v>
      </c>
      <c r="J2014" s="34">
        <v>407854.99000000011</v>
      </c>
      <c r="K2014" s="34">
        <v>407854.99000000011</v>
      </c>
      <c r="L2014" s="34">
        <v>407854.99000000011</v>
      </c>
      <c r="M2014" s="34">
        <v>407854.99000000011</v>
      </c>
      <c r="N2014" s="34">
        <v>407854.99000000011</v>
      </c>
      <c r="O2014" s="34">
        <v>407854.99000000011</v>
      </c>
      <c r="P2014" s="34">
        <v>407854.99000000011</v>
      </c>
      <c r="Q2014" s="34">
        <v>407854.99000000011</v>
      </c>
      <c r="R2014" s="34">
        <v>407854.99000000011</v>
      </c>
      <c r="S2014" s="34">
        <v>407854.99000000011</v>
      </c>
      <c r="T2014" s="109"/>
      <c r="X2014" s="109"/>
      <c r="Y2014" s="109"/>
    </row>
    <row r="2015" spans="1:25">
      <c r="B2015" s="5">
        <v>2005</v>
      </c>
      <c r="C2015" s="34">
        <v>231033.73</v>
      </c>
      <c r="D2015" s="34">
        <v>231033.73</v>
      </c>
      <c r="E2015" s="34">
        <v>231033.73</v>
      </c>
      <c r="F2015" s="34">
        <v>231033.73</v>
      </c>
      <c r="G2015" s="34">
        <v>231033.73</v>
      </c>
      <c r="H2015" s="34">
        <v>231033.73</v>
      </c>
      <c r="I2015" s="34">
        <v>231033.73</v>
      </c>
      <c r="J2015" s="34">
        <v>231033.73</v>
      </c>
      <c r="K2015" s="34">
        <v>231033.73</v>
      </c>
      <c r="L2015" s="34">
        <v>231033.73</v>
      </c>
      <c r="M2015" s="34">
        <v>231033.73</v>
      </c>
      <c r="N2015" s="34">
        <v>231033.73</v>
      </c>
      <c r="O2015" s="34">
        <v>231033.73</v>
      </c>
      <c r="P2015" s="34">
        <v>231033.73</v>
      </c>
      <c r="Q2015" s="34">
        <v>231033.73</v>
      </c>
      <c r="R2015" s="34">
        <v>231033.73</v>
      </c>
      <c r="S2015" s="34">
        <v>231033.73</v>
      </c>
      <c r="T2015" s="109"/>
      <c r="X2015" s="109"/>
      <c r="Y2015" s="109"/>
    </row>
    <row r="2016" spans="1:25">
      <c r="B2016" s="5">
        <v>2004</v>
      </c>
      <c r="C2016" s="34">
        <v>355245.95</v>
      </c>
      <c r="D2016" s="34">
        <v>355245.95</v>
      </c>
      <c r="E2016" s="34">
        <v>355245.95</v>
      </c>
      <c r="F2016" s="34">
        <v>355245.95</v>
      </c>
      <c r="G2016" s="34">
        <v>355245.95</v>
      </c>
      <c r="H2016" s="34">
        <v>355245.95</v>
      </c>
      <c r="I2016" s="34">
        <v>355245.95</v>
      </c>
      <c r="J2016" s="34">
        <v>355245.95</v>
      </c>
      <c r="K2016" s="34">
        <v>355245.95</v>
      </c>
      <c r="L2016" s="34">
        <v>355245.95</v>
      </c>
      <c r="M2016" s="34">
        <v>355245.95</v>
      </c>
      <c r="N2016" s="34">
        <v>344081.4</v>
      </c>
      <c r="O2016" s="34">
        <v>344081.4</v>
      </c>
      <c r="P2016" s="34">
        <v>344081.4</v>
      </c>
      <c r="Q2016" s="34">
        <v>344081.4</v>
      </c>
      <c r="R2016" s="34">
        <v>344081.4</v>
      </c>
      <c r="S2016" s="34">
        <v>331247.65999999997</v>
      </c>
      <c r="T2016" s="109"/>
      <c r="U2016" s="119"/>
      <c r="X2016" s="109"/>
      <c r="Y2016" s="109"/>
    </row>
    <row r="2017" spans="2:25">
      <c r="B2017" s="5">
        <v>2003</v>
      </c>
      <c r="C2017" s="34">
        <v>431458.43999999994</v>
      </c>
      <c r="D2017" s="34">
        <v>431458.43999999994</v>
      </c>
      <c r="E2017" s="34">
        <v>431458.43999999994</v>
      </c>
      <c r="F2017" s="34">
        <v>431458.43999999994</v>
      </c>
      <c r="G2017" s="34">
        <v>431458.43999999994</v>
      </c>
      <c r="H2017" s="34">
        <v>431458.43999999994</v>
      </c>
      <c r="I2017" s="34">
        <v>431458.43999999994</v>
      </c>
      <c r="J2017" s="34">
        <v>431458.43999999994</v>
      </c>
      <c r="K2017" s="34">
        <v>431458.43999999994</v>
      </c>
      <c r="L2017" s="34">
        <v>431458.43999999994</v>
      </c>
      <c r="M2017" s="34">
        <v>431458.43999999994</v>
      </c>
      <c r="N2017" s="34">
        <v>431458.43999999994</v>
      </c>
      <c r="O2017" s="34">
        <v>431458.43999999994</v>
      </c>
      <c r="P2017" s="34">
        <v>431458.43999999994</v>
      </c>
      <c r="Q2017" s="34">
        <v>431458.43999999994</v>
      </c>
      <c r="R2017" s="34">
        <v>431458.43999999994</v>
      </c>
      <c r="S2017" s="34">
        <v>431458.43999999994</v>
      </c>
      <c r="T2017" s="109"/>
      <c r="X2017" s="109"/>
      <c r="Y2017" s="109"/>
    </row>
    <row r="2018" spans="2:25">
      <c r="B2018" s="5">
        <v>2002</v>
      </c>
      <c r="C2018" s="34">
        <v>585453.86</v>
      </c>
      <c r="D2018" s="34">
        <v>585453.86</v>
      </c>
      <c r="E2018" s="34">
        <v>585453.86</v>
      </c>
      <c r="F2018" s="34">
        <v>585453.86</v>
      </c>
      <c r="G2018" s="34">
        <v>585453.86</v>
      </c>
      <c r="H2018" s="34">
        <v>585453.86</v>
      </c>
      <c r="I2018" s="34">
        <v>585453.86</v>
      </c>
      <c r="J2018" s="34">
        <v>585453.86</v>
      </c>
      <c r="K2018" s="34">
        <v>585453.86</v>
      </c>
      <c r="L2018" s="34">
        <v>585453.86</v>
      </c>
      <c r="M2018" s="34">
        <v>585453.86</v>
      </c>
      <c r="N2018" s="34">
        <v>585453.86</v>
      </c>
      <c r="O2018" s="34">
        <v>581212.14</v>
      </c>
      <c r="P2018" s="34">
        <v>581212.14</v>
      </c>
      <c r="Q2018" s="34">
        <v>581212.14</v>
      </c>
      <c r="R2018" s="34">
        <v>581212.14</v>
      </c>
      <c r="S2018" s="34">
        <v>581212.14000000013</v>
      </c>
      <c r="T2018" s="109"/>
      <c r="X2018" s="109"/>
      <c r="Y2018" s="109"/>
    </row>
    <row r="2019" spans="2:25">
      <c r="B2019" s="5">
        <v>2001</v>
      </c>
      <c r="C2019" s="34">
        <v>260335.71</v>
      </c>
      <c r="D2019" s="34">
        <v>260335.71</v>
      </c>
      <c r="E2019" s="34">
        <v>260335.71</v>
      </c>
      <c r="F2019" s="34">
        <v>260335.71</v>
      </c>
      <c r="G2019" s="34">
        <v>260335.71</v>
      </c>
      <c r="H2019" s="34">
        <v>260335.71</v>
      </c>
      <c r="I2019" s="34">
        <v>260335.71</v>
      </c>
      <c r="J2019" s="34">
        <v>260335.71</v>
      </c>
      <c r="K2019" s="34">
        <v>260335.71</v>
      </c>
      <c r="L2019" s="34">
        <v>260335.71</v>
      </c>
      <c r="M2019" s="34">
        <v>260335.71</v>
      </c>
      <c r="N2019" s="34">
        <v>258508.78999999998</v>
      </c>
      <c r="O2019" s="34">
        <v>258398.74</v>
      </c>
      <c r="P2019" s="34">
        <v>258398.74</v>
      </c>
      <c r="Q2019" s="34">
        <v>258398.74</v>
      </c>
      <c r="R2019" s="34">
        <v>257466.19999999998</v>
      </c>
      <c r="S2019" s="34">
        <v>257466.19999999998</v>
      </c>
      <c r="T2019" s="109"/>
      <c r="X2019" s="109"/>
      <c r="Y2019" s="109"/>
    </row>
    <row r="2020" spans="2:25">
      <c r="B2020" s="5">
        <v>2000</v>
      </c>
      <c r="C2020" s="34">
        <v>526811.94000000018</v>
      </c>
      <c r="D2020" s="34">
        <v>526811.94000000018</v>
      </c>
      <c r="E2020" s="34">
        <v>526811.94000000018</v>
      </c>
      <c r="F2020" s="34">
        <v>526811.94000000018</v>
      </c>
      <c r="G2020" s="34">
        <v>526811.94000000018</v>
      </c>
      <c r="H2020" s="34">
        <v>526811.94000000018</v>
      </c>
      <c r="I2020" s="34">
        <v>526811.94000000018</v>
      </c>
      <c r="J2020" s="34">
        <v>526811.94000000018</v>
      </c>
      <c r="K2020" s="34">
        <v>526811.94000000018</v>
      </c>
      <c r="L2020" s="34">
        <v>526811.94000000018</v>
      </c>
      <c r="M2020" s="34">
        <v>526811.94000000018</v>
      </c>
      <c r="N2020" s="34">
        <v>523821.28999999992</v>
      </c>
      <c r="O2020" s="34">
        <v>523821.28999999992</v>
      </c>
      <c r="P2020" s="34">
        <v>523821.28999999992</v>
      </c>
      <c r="Q2020" s="34">
        <v>523821.28999999992</v>
      </c>
      <c r="R2020" s="34">
        <v>523821.28999999992</v>
      </c>
      <c r="S2020" s="34">
        <v>523821.29000000021</v>
      </c>
      <c r="T2020" s="109"/>
      <c r="X2020" s="109"/>
      <c r="Y2020" s="109"/>
    </row>
    <row r="2021" spans="2:25">
      <c r="B2021" s="5">
        <v>1999</v>
      </c>
      <c r="C2021" s="34">
        <v>294115.63</v>
      </c>
      <c r="D2021" s="34">
        <v>294115.63</v>
      </c>
      <c r="E2021" s="34">
        <v>294115.63</v>
      </c>
      <c r="F2021" s="34">
        <v>294115.63</v>
      </c>
      <c r="G2021" s="34">
        <v>294115.63</v>
      </c>
      <c r="H2021" s="34">
        <v>294115.63</v>
      </c>
      <c r="I2021" s="34">
        <v>294115.63</v>
      </c>
      <c r="J2021" s="34">
        <v>294115.63</v>
      </c>
      <c r="K2021" s="34">
        <v>294115.63</v>
      </c>
      <c r="L2021" s="34">
        <v>294115.63</v>
      </c>
      <c r="M2021" s="34">
        <v>294115.63</v>
      </c>
      <c r="N2021" s="34">
        <v>294115.63</v>
      </c>
      <c r="O2021" s="34">
        <v>294115.63</v>
      </c>
      <c r="P2021" s="34">
        <v>294115.63</v>
      </c>
      <c r="Q2021" s="34">
        <v>294115.63</v>
      </c>
      <c r="R2021" s="34">
        <v>294115.63</v>
      </c>
      <c r="S2021" s="34">
        <v>294115.63</v>
      </c>
      <c r="T2021" s="109"/>
      <c r="X2021" s="109"/>
      <c r="Y2021" s="109"/>
    </row>
    <row r="2022" spans="2:25">
      <c r="B2022" s="5">
        <v>1998</v>
      </c>
      <c r="C2022" s="34">
        <v>296607.30000000005</v>
      </c>
      <c r="D2022" s="34">
        <v>296607.30000000005</v>
      </c>
      <c r="E2022" s="34">
        <v>296607.30000000005</v>
      </c>
      <c r="F2022" s="34">
        <v>296607.30000000005</v>
      </c>
      <c r="G2022" s="34">
        <v>296607.30000000005</v>
      </c>
      <c r="H2022" s="34">
        <v>296607.30000000005</v>
      </c>
      <c r="I2022" s="34">
        <v>296607.30000000005</v>
      </c>
      <c r="J2022" s="34">
        <v>296607.30000000005</v>
      </c>
      <c r="K2022" s="34">
        <v>296607.30000000005</v>
      </c>
      <c r="L2022" s="34">
        <v>296607.30000000005</v>
      </c>
      <c r="M2022" s="34">
        <v>296607.30000000005</v>
      </c>
      <c r="N2022" s="34">
        <v>296607.30000000005</v>
      </c>
      <c r="O2022" s="34">
        <v>296607.30000000005</v>
      </c>
      <c r="P2022" s="34">
        <v>296607.30000000005</v>
      </c>
      <c r="Q2022" s="34">
        <v>296607.30000000005</v>
      </c>
      <c r="R2022" s="34">
        <v>296607.30000000005</v>
      </c>
      <c r="S2022" s="34">
        <v>296607.30000000005</v>
      </c>
      <c r="T2022" s="109"/>
      <c r="X2022" s="109"/>
      <c r="Y2022" s="109"/>
    </row>
    <row r="2023" spans="2:25">
      <c r="B2023" s="5">
        <v>1997</v>
      </c>
      <c r="C2023" s="34">
        <v>354779.36000000004</v>
      </c>
      <c r="D2023" s="34">
        <v>354779.36000000004</v>
      </c>
      <c r="E2023" s="34">
        <v>354779.36000000004</v>
      </c>
      <c r="F2023" s="34">
        <v>354779.36000000004</v>
      </c>
      <c r="G2023" s="34">
        <v>354779.36000000004</v>
      </c>
      <c r="H2023" s="34">
        <v>354779.36000000004</v>
      </c>
      <c r="I2023" s="34">
        <v>354779.36000000004</v>
      </c>
      <c r="J2023" s="34">
        <v>354779.36000000004</v>
      </c>
      <c r="K2023" s="34">
        <v>354779.36000000004</v>
      </c>
      <c r="L2023" s="34">
        <v>354779.36000000004</v>
      </c>
      <c r="M2023" s="34">
        <v>354779.36000000004</v>
      </c>
      <c r="N2023" s="34">
        <v>354779.36000000004</v>
      </c>
      <c r="O2023" s="34">
        <v>354779.36000000004</v>
      </c>
      <c r="P2023" s="34">
        <v>354779.36000000004</v>
      </c>
      <c r="Q2023" s="34">
        <v>354779.36000000004</v>
      </c>
      <c r="R2023" s="34">
        <v>354779.36000000004</v>
      </c>
      <c r="S2023" s="34">
        <v>354779.36000000004</v>
      </c>
      <c r="T2023" s="109"/>
      <c r="X2023" s="109"/>
      <c r="Y2023" s="109"/>
    </row>
    <row r="2024" spans="2:25">
      <c r="B2024" s="5">
        <v>1996</v>
      </c>
      <c r="C2024" s="34">
        <v>251433.05</v>
      </c>
      <c r="D2024" s="34">
        <v>251433.05</v>
      </c>
      <c r="E2024" s="34">
        <v>251433.05</v>
      </c>
      <c r="F2024" s="34">
        <v>251433.05</v>
      </c>
      <c r="G2024" s="34">
        <v>251433.05</v>
      </c>
      <c r="H2024" s="34">
        <v>251433.05</v>
      </c>
      <c r="I2024" s="34">
        <v>251433.05</v>
      </c>
      <c r="J2024" s="34">
        <v>251433.05</v>
      </c>
      <c r="K2024" s="34">
        <v>251433.05</v>
      </c>
      <c r="L2024" s="34">
        <v>251433.05</v>
      </c>
      <c r="M2024" s="34">
        <v>251433.05</v>
      </c>
      <c r="N2024" s="34">
        <v>251433.05</v>
      </c>
      <c r="O2024" s="34">
        <v>251433.05</v>
      </c>
      <c r="P2024" s="34">
        <v>251433.05</v>
      </c>
      <c r="Q2024" s="34">
        <v>251433.05</v>
      </c>
      <c r="R2024" s="34">
        <v>251433.05</v>
      </c>
      <c r="S2024" s="34">
        <v>251433.05</v>
      </c>
      <c r="T2024" s="109"/>
      <c r="X2024" s="109"/>
      <c r="Y2024" s="109"/>
    </row>
    <row r="2025" spans="2:25">
      <c r="B2025" s="5">
        <v>1995</v>
      </c>
      <c r="C2025" s="34">
        <v>174594.4</v>
      </c>
      <c r="D2025" s="34">
        <v>174594.4</v>
      </c>
      <c r="E2025" s="34">
        <v>174594.4</v>
      </c>
      <c r="F2025" s="34">
        <v>174594.4</v>
      </c>
      <c r="G2025" s="34">
        <v>174594.4</v>
      </c>
      <c r="H2025" s="34">
        <v>174594.4</v>
      </c>
      <c r="I2025" s="34">
        <v>174594.4</v>
      </c>
      <c r="J2025" s="34">
        <v>174594.4</v>
      </c>
      <c r="K2025" s="34">
        <v>174594.4</v>
      </c>
      <c r="L2025" s="34">
        <v>174594.4</v>
      </c>
      <c r="M2025" s="34">
        <v>174594.4</v>
      </c>
      <c r="N2025" s="34">
        <v>174594.4</v>
      </c>
      <c r="O2025" s="34">
        <v>174594.4</v>
      </c>
      <c r="P2025" s="34">
        <v>174594.4</v>
      </c>
      <c r="Q2025" s="34">
        <v>174594.4</v>
      </c>
      <c r="R2025" s="34">
        <v>174594.4</v>
      </c>
      <c r="S2025" s="34">
        <v>174594.4</v>
      </c>
      <c r="T2025" s="109"/>
      <c r="X2025" s="109"/>
      <c r="Y2025" s="109"/>
    </row>
    <row r="2026" spans="2:25">
      <c r="B2026" s="5">
        <v>1994</v>
      </c>
      <c r="C2026" s="34">
        <v>22369.93</v>
      </c>
      <c r="D2026" s="34">
        <v>22369.93</v>
      </c>
      <c r="E2026" s="34">
        <v>22369.93</v>
      </c>
      <c r="F2026" s="34">
        <v>22369.93</v>
      </c>
      <c r="G2026" s="34">
        <v>22369.93</v>
      </c>
      <c r="H2026" s="34">
        <v>22369.93</v>
      </c>
      <c r="I2026" s="34">
        <v>22369.93</v>
      </c>
      <c r="J2026" s="34">
        <v>22369.93</v>
      </c>
      <c r="K2026" s="34">
        <v>22369.93</v>
      </c>
      <c r="L2026" s="34">
        <v>22369.93</v>
      </c>
      <c r="M2026" s="34">
        <v>22369.93</v>
      </c>
      <c r="N2026" s="34">
        <v>22369.93</v>
      </c>
      <c r="O2026" s="34">
        <v>22369.93</v>
      </c>
      <c r="P2026" s="34">
        <v>22369.93</v>
      </c>
      <c r="Q2026" s="34">
        <v>22369.93</v>
      </c>
      <c r="R2026" s="34">
        <v>22369.93</v>
      </c>
      <c r="S2026" s="34">
        <v>22369.93</v>
      </c>
      <c r="T2026" s="109"/>
      <c r="X2026" s="109"/>
      <c r="Y2026" s="109"/>
    </row>
    <row r="2027" spans="2:25">
      <c r="B2027" s="5">
        <v>1993</v>
      </c>
      <c r="C2027" s="34">
        <v>177198.94</v>
      </c>
      <c r="D2027" s="34">
        <v>177198.94</v>
      </c>
      <c r="E2027" s="34">
        <v>177198.94</v>
      </c>
      <c r="F2027" s="34">
        <v>177198.94</v>
      </c>
      <c r="G2027" s="34">
        <v>177198.94</v>
      </c>
      <c r="H2027" s="34">
        <v>177198.94</v>
      </c>
      <c r="I2027" s="34">
        <v>177198.94</v>
      </c>
      <c r="J2027" s="34">
        <v>177198.94</v>
      </c>
      <c r="K2027" s="34">
        <v>177198.94</v>
      </c>
      <c r="L2027" s="34">
        <v>177198.94</v>
      </c>
      <c r="M2027" s="34">
        <v>177198.94</v>
      </c>
      <c r="N2027" s="34">
        <v>177198.94</v>
      </c>
      <c r="O2027" s="34">
        <v>177198.94</v>
      </c>
      <c r="P2027" s="34">
        <v>177198.94</v>
      </c>
      <c r="Q2027" s="34">
        <v>177198.94</v>
      </c>
      <c r="R2027" s="34">
        <v>177198.94</v>
      </c>
      <c r="S2027" s="34">
        <v>164366.53</v>
      </c>
      <c r="T2027" s="109"/>
      <c r="U2027" s="119"/>
      <c r="X2027" s="109"/>
      <c r="Y2027" s="109"/>
    </row>
    <row r="2028" spans="2:25">
      <c r="B2028" s="5">
        <v>1992</v>
      </c>
      <c r="C2028" s="34">
        <v>348142.26999999996</v>
      </c>
      <c r="D2028" s="34">
        <v>348142.26999999996</v>
      </c>
      <c r="E2028" s="34">
        <v>348142.26999999996</v>
      </c>
      <c r="F2028" s="34">
        <v>348142.26999999996</v>
      </c>
      <c r="G2028" s="34">
        <v>348142.26999999996</v>
      </c>
      <c r="H2028" s="34">
        <v>348142.26999999996</v>
      </c>
      <c r="I2028" s="34">
        <v>348142.26999999996</v>
      </c>
      <c r="J2028" s="34">
        <v>348142.26999999996</v>
      </c>
      <c r="K2028" s="34">
        <v>348142.26999999996</v>
      </c>
      <c r="L2028" s="34">
        <v>348142.26999999996</v>
      </c>
      <c r="M2028" s="34">
        <v>348142.26999999996</v>
      </c>
      <c r="N2028" s="34">
        <v>348121.44</v>
      </c>
      <c r="O2028" s="34">
        <v>348121.44</v>
      </c>
      <c r="P2028" s="34">
        <v>348121.44</v>
      </c>
      <c r="Q2028" s="34">
        <v>348121.44</v>
      </c>
      <c r="R2028" s="34">
        <v>348121.44</v>
      </c>
      <c r="S2028" s="34">
        <v>348121.43999999994</v>
      </c>
      <c r="T2028" s="109"/>
      <c r="X2028" s="109"/>
      <c r="Y2028" s="109"/>
    </row>
    <row r="2029" spans="2:25">
      <c r="B2029" s="5">
        <v>1991</v>
      </c>
      <c r="C2029" s="34">
        <v>705449.09</v>
      </c>
      <c r="D2029" s="34">
        <v>705449.09</v>
      </c>
      <c r="E2029" s="34">
        <v>705449.09</v>
      </c>
      <c r="F2029" s="34">
        <v>705449.09</v>
      </c>
      <c r="G2029" s="34">
        <v>705449.09</v>
      </c>
      <c r="H2029" s="34">
        <v>705449.09</v>
      </c>
      <c r="I2029" s="34">
        <v>705449.09</v>
      </c>
      <c r="J2029" s="34">
        <v>705449.09</v>
      </c>
      <c r="K2029" s="34">
        <v>705449.09</v>
      </c>
      <c r="L2029" s="34">
        <v>705449.09</v>
      </c>
      <c r="M2029" s="34">
        <v>705449.09</v>
      </c>
      <c r="N2029" s="34">
        <v>705449.09</v>
      </c>
      <c r="O2029" s="34">
        <v>705449.09</v>
      </c>
      <c r="P2029" s="34">
        <v>705449.09</v>
      </c>
      <c r="Q2029" s="34">
        <v>705449.09</v>
      </c>
      <c r="R2029" s="34">
        <v>705449.09</v>
      </c>
      <c r="S2029" s="34">
        <v>705449.09</v>
      </c>
      <c r="T2029" s="109"/>
      <c r="X2029" s="109"/>
      <c r="Y2029" s="109"/>
    </row>
    <row r="2030" spans="2:25">
      <c r="B2030" s="5">
        <v>1990</v>
      </c>
      <c r="C2030" s="34">
        <v>460094.91000000003</v>
      </c>
      <c r="D2030" s="34">
        <v>460094.91000000003</v>
      </c>
      <c r="E2030" s="34">
        <v>460094.91000000003</v>
      </c>
      <c r="F2030" s="34">
        <v>460094.91000000003</v>
      </c>
      <c r="G2030" s="34">
        <v>460094.91000000003</v>
      </c>
      <c r="H2030" s="34">
        <v>460094.91000000003</v>
      </c>
      <c r="I2030" s="34">
        <v>460094.91000000003</v>
      </c>
      <c r="J2030" s="34">
        <v>460094.91000000003</v>
      </c>
      <c r="K2030" s="34">
        <v>460094.91000000003</v>
      </c>
      <c r="L2030" s="34">
        <v>460094.91000000003</v>
      </c>
      <c r="M2030" s="34">
        <v>460094.91000000003</v>
      </c>
      <c r="N2030" s="34">
        <v>460094.91000000003</v>
      </c>
      <c r="O2030" s="34">
        <v>460094.91000000003</v>
      </c>
      <c r="P2030" s="34">
        <v>460094.91000000003</v>
      </c>
      <c r="Q2030" s="34">
        <v>460094.91000000003</v>
      </c>
      <c r="R2030" s="34">
        <v>460094.91000000003</v>
      </c>
      <c r="S2030" s="34">
        <v>460094.91000000003</v>
      </c>
      <c r="T2030" s="109"/>
      <c r="X2030" s="109"/>
      <c r="Y2030" s="109"/>
    </row>
    <row r="2031" spans="2:25">
      <c r="B2031" s="5">
        <v>1989</v>
      </c>
      <c r="C2031" s="34">
        <v>290537.13999999996</v>
      </c>
      <c r="D2031" s="34">
        <v>290537.13999999996</v>
      </c>
      <c r="E2031" s="34">
        <v>290537.13999999996</v>
      </c>
      <c r="F2031" s="34">
        <v>290537.13999999996</v>
      </c>
      <c r="G2031" s="34">
        <v>290537.13999999996</v>
      </c>
      <c r="H2031" s="34">
        <v>290537.13999999996</v>
      </c>
      <c r="I2031" s="34">
        <v>290537.13999999996</v>
      </c>
      <c r="J2031" s="34">
        <v>290537.13999999996</v>
      </c>
      <c r="K2031" s="34">
        <v>290537.13999999996</v>
      </c>
      <c r="L2031" s="34">
        <v>290537.13999999996</v>
      </c>
      <c r="M2031" s="34">
        <v>290537.13999999996</v>
      </c>
      <c r="N2031" s="34">
        <v>290537.13999999996</v>
      </c>
      <c r="O2031" s="34">
        <v>290537.13999999996</v>
      </c>
      <c r="P2031" s="34">
        <v>290537.13999999996</v>
      </c>
      <c r="Q2031" s="34">
        <v>290537.13999999996</v>
      </c>
      <c r="R2031" s="34">
        <v>290537.13999999996</v>
      </c>
      <c r="S2031" s="34">
        <v>290537.13999999996</v>
      </c>
      <c r="T2031" s="109"/>
      <c r="X2031" s="109"/>
      <c r="Y2031" s="109"/>
    </row>
    <row r="2032" spans="2:25">
      <c r="B2032" s="5">
        <v>1988</v>
      </c>
      <c r="C2032" s="34">
        <v>290559.27999999997</v>
      </c>
      <c r="D2032" s="34">
        <v>290559.27999999997</v>
      </c>
      <c r="E2032" s="34">
        <v>290559.27999999997</v>
      </c>
      <c r="F2032" s="34">
        <v>290559.27999999997</v>
      </c>
      <c r="G2032" s="34">
        <v>290559.27999999997</v>
      </c>
      <c r="H2032" s="34">
        <v>290559.27999999997</v>
      </c>
      <c r="I2032" s="34">
        <v>290559.27999999997</v>
      </c>
      <c r="J2032" s="34">
        <v>290559.27999999997</v>
      </c>
      <c r="K2032" s="34">
        <v>290559.27999999997</v>
      </c>
      <c r="L2032" s="34">
        <v>290559.27999999997</v>
      </c>
      <c r="M2032" s="34">
        <v>290559.27999999997</v>
      </c>
      <c r="N2032" s="34">
        <v>290559.27999999997</v>
      </c>
      <c r="O2032" s="34">
        <v>290559.27999999997</v>
      </c>
      <c r="P2032" s="34">
        <v>290559.27999999997</v>
      </c>
      <c r="Q2032" s="34">
        <v>290559.27999999997</v>
      </c>
      <c r="R2032" s="34">
        <v>290559.27999999997</v>
      </c>
      <c r="S2032" s="34">
        <v>290559.27999999997</v>
      </c>
      <c r="T2032" s="109"/>
      <c r="X2032" s="109"/>
      <c r="Y2032" s="109"/>
    </row>
    <row r="2033" spans="2:25">
      <c r="B2033" s="5">
        <v>1987</v>
      </c>
      <c r="C2033" s="34">
        <v>212990.27000000002</v>
      </c>
      <c r="D2033" s="34">
        <v>212990.27000000002</v>
      </c>
      <c r="E2033" s="34">
        <v>212990.27000000002</v>
      </c>
      <c r="F2033" s="34">
        <v>212990.27000000002</v>
      </c>
      <c r="G2033" s="34">
        <v>212990.27000000002</v>
      </c>
      <c r="H2033" s="34">
        <v>212990.27000000002</v>
      </c>
      <c r="I2033" s="34">
        <v>212990.27000000002</v>
      </c>
      <c r="J2033" s="34">
        <v>212990.27000000002</v>
      </c>
      <c r="K2033" s="34">
        <v>212990.27000000002</v>
      </c>
      <c r="L2033" s="34">
        <v>212990.27000000002</v>
      </c>
      <c r="M2033" s="34">
        <v>212990.27000000002</v>
      </c>
      <c r="N2033" s="34">
        <v>212990.27000000002</v>
      </c>
      <c r="O2033" s="34">
        <v>212990.27000000002</v>
      </c>
      <c r="P2033" s="34">
        <v>212990.27000000002</v>
      </c>
      <c r="Q2033" s="34">
        <v>212990.27000000002</v>
      </c>
      <c r="R2033" s="34">
        <v>212990.27000000002</v>
      </c>
      <c r="S2033" s="34">
        <v>212990.27000000002</v>
      </c>
      <c r="T2033" s="109"/>
      <c r="X2033" s="109"/>
      <c r="Y2033" s="109"/>
    </row>
    <row r="2034" spans="2:25">
      <c r="B2034" s="5">
        <v>1986</v>
      </c>
      <c r="C2034" s="34">
        <v>351914.16</v>
      </c>
      <c r="D2034" s="34">
        <v>351914.16</v>
      </c>
      <c r="E2034" s="34">
        <v>351914.16</v>
      </c>
      <c r="F2034" s="34">
        <v>351914.16</v>
      </c>
      <c r="G2034" s="34">
        <v>351914.16</v>
      </c>
      <c r="H2034" s="34">
        <v>351914.16</v>
      </c>
      <c r="I2034" s="34">
        <v>351914.16</v>
      </c>
      <c r="J2034" s="34">
        <v>351914.16</v>
      </c>
      <c r="K2034" s="34">
        <v>351914.16</v>
      </c>
      <c r="L2034" s="34">
        <v>351914.16</v>
      </c>
      <c r="M2034" s="34">
        <v>351914.16</v>
      </c>
      <c r="N2034" s="34">
        <v>351914.16</v>
      </c>
      <c r="O2034" s="34">
        <v>351914.16</v>
      </c>
      <c r="P2034" s="34">
        <v>343100.35</v>
      </c>
      <c r="Q2034" s="34">
        <v>343100.35</v>
      </c>
      <c r="R2034" s="34">
        <v>343100.35</v>
      </c>
      <c r="S2034" s="34">
        <v>343100.35</v>
      </c>
      <c r="T2034" s="109"/>
      <c r="X2034" s="109"/>
      <c r="Y2034" s="109"/>
    </row>
    <row r="2035" spans="2:25">
      <c r="B2035" s="5">
        <v>1985</v>
      </c>
      <c r="C2035" s="34">
        <v>427480.89</v>
      </c>
      <c r="D2035" s="34">
        <v>427480.89</v>
      </c>
      <c r="E2035" s="34">
        <v>427480.89</v>
      </c>
      <c r="F2035" s="34">
        <v>427480.89</v>
      </c>
      <c r="G2035" s="34">
        <v>427480.89</v>
      </c>
      <c r="H2035" s="34">
        <v>427480.89</v>
      </c>
      <c r="I2035" s="34">
        <v>427480.89</v>
      </c>
      <c r="J2035" s="34">
        <v>427480.89</v>
      </c>
      <c r="K2035" s="34">
        <v>427480.89</v>
      </c>
      <c r="L2035" s="34">
        <v>427480.89</v>
      </c>
      <c r="M2035" s="34">
        <v>427480.89</v>
      </c>
      <c r="N2035" s="34">
        <v>427480.89</v>
      </c>
      <c r="O2035" s="34">
        <v>427480.89</v>
      </c>
      <c r="P2035" s="34">
        <v>427480.89</v>
      </c>
      <c r="Q2035" s="34">
        <v>427480.89</v>
      </c>
      <c r="R2035" s="34">
        <v>427480.89</v>
      </c>
      <c r="S2035" s="34">
        <v>422551.55000000005</v>
      </c>
      <c r="T2035" s="109"/>
      <c r="U2035" s="119"/>
      <c r="X2035" s="109"/>
      <c r="Y2035" s="109"/>
    </row>
    <row r="2036" spans="2:25">
      <c r="B2036" s="5">
        <v>1984</v>
      </c>
      <c r="C2036" s="34">
        <v>463236.06999999995</v>
      </c>
      <c r="D2036" s="34">
        <v>463236.06999999995</v>
      </c>
      <c r="E2036" s="34">
        <v>463236.06999999995</v>
      </c>
      <c r="F2036" s="34">
        <v>463236.06999999995</v>
      </c>
      <c r="G2036" s="34">
        <v>463236.06999999995</v>
      </c>
      <c r="H2036" s="34">
        <v>463236.06999999995</v>
      </c>
      <c r="I2036" s="34">
        <v>463236.06999999995</v>
      </c>
      <c r="J2036" s="34">
        <v>463236.06999999995</v>
      </c>
      <c r="K2036" s="34">
        <v>463236.06999999995</v>
      </c>
      <c r="L2036" s="34">
        <v>463236.06999999995</v>
      </c>
      <c r="M2036" s="34">
        <v>463236.06999999995</v>
      </c>
      <c r="N2036" s="34">
        <v>463236.06999999995</v>
      </c>
      <c r="O2036" s="34">
        <v>463236.06999999995</v>
      </c>
      <c r="P2036" s="34">
        <v>463236.06999999995</v>
      </c>
      <c r="Q2036" s="34">
        <v>463236.06999999995</v>
      </c>
      <c r="R2036" s="34">
        <v>463236.06999999995</v>
      </c>
      <c r="S2036" s="34">
        <v>463236.06999999995</v>
      </c>
      <c r="T2036" s="109"/>
      <c r="X2036" s="109"/>
      <c r="Y2036" s="109"/>
    </row>
    <row r="2037" spans="2:25">
      <c r="B2037" s="5">
        <v>1983</v>
      </c>
      <c r="C2037" s="34">
        <v>340265.17999999993</v>
      </c>
      <c r="D2037" s="34">
        <v>340265.17999999993</v>
      </c>
      <c r="E2037" s="34">
        <v>340265.17999999993</v>
      </c>
      <c r="F2037" s="34">
        <v>340265.17999999993</v>
      </c>
      <c r="G2037" s="34">
        <v>340265.17999999993</v>
      </c>
      <c r="H2037" s="34">
        <v>340265.17999999993</v>
      </c>
      <c r="I2037" s="34">
        <v>340265.17999999993</v>
      </c>
      <c r="J2037" s="34">
        <v>340265.17999999993</v>
      </c>
      <c r="K2037" s="34">
        <v>340265.17999999993</v>
      </c>
      <c r="L2037" s="34">
        <v>340265.17999999993</v>
      </c>
      <c r="M2037" s="34">
        <v>340265.17999999993</v>
      </c>
      <c r="N2037" s="34">
        <v>340265.17999999993</v>
      </c>
      <c r="O2037" s="34">
        <v>340265.17999999993</v>
      </c>
      <c r="P2037" s="34">
        <v>340265.17999999993</v>
      </c>
      <c r="Q2037" s="34">
        <v>340265.17999999993</v>
      </c>
      <c r="R2037" s="34">
        <v>340265.17999999993</v>
      </c>
      <c r="S2037" s="34">
        <v>340265.17999999993</v>
      </c>
      <c r="T2037" s="109"/>
      <c r="X2037" s="109"/>
      <c r="Y2037" s="109"/>
    </row>
    <row r="2038" spans="2:25">
      <c r="B2038" s="5">
        <v>1982</v>
      </c>
      <c r="C2038" s="34">
        <v>368835.51</v>
      </c>
      <c r="D2038" s="34">
        <v>368835.51</v>
      </c>
      <c r="E2038" s="34">
        <v>368835.51</v>
      </c>
      <c r="F2038" s="34">
        <v>368835.51</v>
      </c>
      <c r="G2038" s="34">
        <v>368835.51</v>
      </c>
      <c r="H2038" s="34">
        <v>368835.51</v>
      </c>
      <c r="I2038" s="34">
        <v>368835.51</v>
      </c>
      <c r="J2038" s="34">
        <v>368835.51</v>
      </c>
      <c r="K2038" s="34">
        <v>368835.51</v>
      </c>
      <c r="L2038" s="34">
        <v>368835.51</v>
      </c>
      <c r="M2038" s="34">
        <v>368835.51</v>
      </c>
      <c r="N2038" s="34">
        <v>368835.51</v>
      </c>
      <c r="O2038" s="34">
        <v>368835.51</v>
      </c>
      <c r="P2038" s="34">
        <v>368835.51</v>
      </c>
      <c r="Q2038" s="34">
        <v>368835.51</v>
      </c>
      <c r="R2038" s="34">
        <v>368835.51</v>
      </c>
      <c r="S2038" s="34">
        <v>368835.51</v>
      </c>
      <c r="T2038" s="109"/>
      <c r="X2038" s="109"/>
      <c r="Y2038" s="109"/>
    </row>
    <row r="2039" spans="2:25">
      <c r="B2039" s="5">
        <v>1981</v>
      </c>
      <c r="C2039" s="34">
        <v>477604.35000000003</v>
      </c>
      <c r="D2039" s="34">
        <v>477604.35000000003</v>
      </c>
      <c r="E2039" s="34">
        <v>477604.35000000003</v>
      </c>
      <c r="F2039" s="34">
        <v>477604.35000000003</v>
      </c>
      <c r="G2039" s="34">
        <v>477604.35000000003</v>
      </c>
      <c r="H2039" s="34">
        <v>477604.35000000003</v>
      </c>
      <c r="I2039" s="34">
        <v>477604.35000000003</v>
      </c>
      <c r="J2039" s="34">
        <v>477604.35000000003</v>
      </c>
      <c r="K2039" s="34">
        <v>477604.35000000003</v>
      </c>
      <c r="L2039" s="34">
        <v>477604.35000000003</v>
      </c>
      <c r="M2039" s="34">
        <v>477604.35000000003</v>
      </c>
      <c r="N2039" s="34">
        <v>477604.35000000003</v>
      </c>
      <c r="O2039" s="34">
        <v>477604.35000000003</v>
      </c>
      <c r="P2039" s="34">
        <v>477604.35000000003</v>
      </c>
      <c r="Q2039" s="34">
        <v>477604.35000000003</v>
      </c>
      <c r="R2039" s="34">
        <v>477604.35000000003</v>
      </c>
      <c r="S2039" s="34">
        <v>477604.35000000003</v>
      </c>
      <c r="T2039" s="109"/>
      <c r="X2039" s="109"/>
      <c r="Y2039" s="109"/>
    </row>
    <row r="2040" spans="2:25">
      <c r="B2040" s="5">
        <v>1980</v>
      </c>
      <c r="C2040" s="34">
        <v>631474.71000000008</v>
      </c>
      <c r="D2040" s="34">
        <v>631474.71000000008</v>
      </c>
      <c r="E2040" s="34">
        <v>631474.71000000008</v>
      </c>
      <c r="F2040" s="34">
        <v>631474.71000000008</v>
      </c>
      <c r="G2040" s="34">
        <v>631474.71000000008</v>
      </c>
      <c r="H2040" s="34">
        <v>631474.71000000008</v>
      </c>
      <c r="I2040" s="34">
        <v>631474.71000000008</v>
      </c>
      <c r="J2040" s="34">
        <v>631474.71000000008</v>
      </c>
      <c r="K2040" s="34">
        <v>631474.71000000008</v>
      </c>
      <c r="L2040" s="34">
        <v>631474.71000000008</v>
      </c>
      <c r="M2040" s="34">
        <v>631474.71000000008</v>
      </c>
      <c r="N2040" s="34">
        <v>631474.71000000008</v>
      </c>
      <c r="O2040" s="34">
        <v>631474.71000000008</v>
      </c>
      <c r="P2040" s="34">
        <v>631474.71000000008</v>
      </c>
      <c r="Q2040" s="34">
        <v>631474.71000000008</v>
      </c>
      <c r="R2040" s="34">
        <v>631474.71000000008</v>
      </c>
      <c r="S2040" s="34">
        <v>631474.71000000008</v>
      </c>
      <c r="T2040" s="109"/>
      <c r="X2040" s="109"/>
      <c r="Y2040" s="109"/>
    </row>
    <row r="2041" spans="2:25">
      <c r="B2041" s="5">
        <v>1979</v>
      </c>
      <c r="C2041" s="34">
        <v>279586.06</v>
      </c>
      <c r="D2041" s="34">
        <v>279586.06</v>
      </c>
      <c r="E2041" s="34">
        <v>279586.06</v>
      </c>
      <c r="F2041" s="34">
        <v>279586.06</v>
      </c>
      <c r="G2041" s="34">
        <v>279586.06</v>
      </c>
      <c r="H2041" s="34">
        <v>279586.06</v>
      </c>
      <c r="I2041" s="34">
        <v>279586.06</v>
      </c>
      <c r="J2041" s="34">
        <v>279586.06</v>
      </c>
      <c r="K2041" s="34">
        <v>279586.06</v>
      </c>
      <c r="L2041" s="34">
        <v>279586.06</v>
      </c>
      <c r="M2041" s="34">
        <v>279586.06</v>
      </c>
      <c r="N2041" s="34">
        <v>279586.06</v>
      </c>
      <c r="O2041" s="34">
        <v>279586.06</v>
      </c>
      <c r="P2041" s="34">
        <v>279586.06</v>
      </c>
      <c r="Q2041" s="34">
        <v>279586.06</v>
      </c>
      <c r="R2041" s="34">
        <v>279586.06</v>
      </c>
      <c r="S2041" s="34">
        <v>279586.06</v>
      </c>
      <c r="T2041" s="109"/>
      <c r="X2041" s="109"/>
      <c r="Y2041" s="109"/>
    </row>
    <row r="2042" spans="2:25">
      <c r="B2042" s="5">
        <v>1978</v>
      </c>
      <c r="C2042" s="34">
        <v>514206.79</v>
      </c>
      <c r="D2042" s="34">
        <v>514206.79</v>
      </c>
      <c r="E2042" s="34">
        <v>514206.79</v>
      </c>
      <c r="F2042" s="34">
        <v>514206.79</v>
      </c>
      <c r="G2042" s="34">
        <v>514206.79</v>
      </c>
      <c r="H2042" s="34">
        <v>514206.79</v>
      </c>
      <c r="I2042" s="34">
        <v>514206.79</v>
      </c>
      <c r="J2042" s="34">
        <v>514206.79</v>
      </c>
      <c r="K2042" s="34">
        <v>514206.79</v>
      </c>
      <c r="L2042" s="34">
        <v>514206.79</v>
      </c>
      <c r="M2042" s="34">
        <v>514206.79</v>
      </c>
      <c r="N2042" s="34">
        <v>514206.79</v>
      </c>
      <c r="O2042" s="34">
        <v>514206.79</v>
      </c>
      <c r="P2042" s="34">
        <v>514206.79</v>
      </c>
      <c r="Q2042" s="34">
        <v>514206.79</v>
      </c>
      <c r="R2042" s="34">
        <v>510834.52999999997</v>
      </c>
      <c r="S2042" s="34">
        <v>510834.52999999997</v>
      </c>
      <c r="T2042" s="109"/>
      <c r="X2042" s="109"/>
      <c r="Y2042" s="109"/>
    </row>
    <row r="2043" spans="2:25">
      <c r="B2043" s="5">
        <v>1977</v>
      </c>
      <c r="C2043" s="34">
        <v>182970.45</v>
      </c>
      <c r="D2043" s="34">
        <v>182970.45</v>
      </c>
      <c r="E2043" s="34">
        <v>182970.45</v>
      </c>
      <c r="F2043" s="34">
        <v>182970.45</v>
      </c>
      <c r="G2043" s="34">
        <v>182970.45</v>
      </c>
      <c r="H2043" s="34">
        <v>182970.45</v>
      </c>
      <c r="I2043" s="34">
        <v>182970.45</v>
      </c>
      <c r="J2043" s="34">
        <v>182970.45</v>
      </c>
      <c r="K2043" s="34">
        <v>182970.45</v>
      </c>
      <c r="L2043" s="34">
        <v>182970.45</v>
      </c>
      <c r="M2043" s="34">
        <v>182970.45</v>
      </c>
      <c r="N2043" s="34">
        <v>182970.45</v>
      </c>
      <c r="O2043" s="34">
        <v>182970.45</v>
      </c>
      <c r="P2043" s="34">
        <v>181682.39</v>
      </c>
      <c r="Q2043" s="34">
        <v>181682.39</v>
      </c>
      <c r="R2043" s="34">
        <v>181682.39</v>
      </c>
      <c r="S2043" s="34">
        <v>181682.38999999998</v>
      </c>
      <c r="T2043" s="109"/>
      <c r="X2043" s="109"/>
      <c r="Y2043" s="109"/>
    </row>
    <row r="2044" spans="2:25">
      <c r="B2044" s="5">
        <v>1976</v>
      </c>
      <c r="C2044" s="34">
        <v>249519.6</v>
      </c>
      <c r="D2044" s="34">
        <v>249519.6</v>
      </c>
      <c r="E2044" s="34">
        <v>249519.6</v>
      </c>
      <c r="F2044" s="34">
        <v>249519.6</v>
      </c>
      <c r="G2044" s="34">
        <v>249519.6</v>
      </c>
      <c r="H2044" s="34">
        <v>249519.6</v>
      </c>
      <c r="I2044" s="34">
        <v>249519.6</v>
      </c>
      <c r="J2044" s="34">
        <v>249519.6</v>
      </c>
      <c r="K2044" s="34">
        <v>249519.6</v>
      </c>
      <c r="L2044" s="34">
        <v>249519.6</v>
      </c>
      <c r="M2044" s="34">
        <v>249519.6</v>
      </c>
      <c r="N2044" s="34">
        <v>249519.6</v>
      </c>
      <c r="O2044" s="34">
        <v>249519.6</v>
      </c>
      <c r="P2044" s="34">
        <v>249519.6</v>
      </c>
      <c r="Q2044" s="34">
        <v>249519.6</v>
      </c>
      <c r="R2044" s="34">
        <v>249519.6</v>
      </c>
      <c r="S2044" s="34">
        <v>249519.6</v>
      </c>
      <c r="T2044" s="109"/>
      <c r="X2044" s="109"/>
      <c r="Y2044" s="109"/>
    </row>
    <row r="2045" spans="2:25">
      <c r="B2045" s="5">
        <v>1975</v>
      </c>
      <c r="C2045" s="34">
        <v>294818.59999999998</v>
      </c>
      <c r="D2045" s="34">
        <v>294818.59999999998</v>
      </c>
      <c r="E2045" s="34">
        <v>294818.59999999998</v>
      </c>
      <c r="F2045" s="34">
        <v>294818.59999999998</v>
      </c>
      <c r="G2045" s="34">
        <v>294818.59999999998</v>
      </c>
      <c r="H2045" s="34">
        <v>294818.59999999998</v>
      </c>
      <c r="I2045" s="34">
        <v>294818.59999999998</v>
      </c>
      <c r="J2045" s="34">
        <v>294818.59999999998</v>
      </c>
      <c r="K2045" s="34">
        <v>294818.59999999998</v>
      </c>
      <c r="L2045" s="34">
        <v>294818.59999999998</v>
      </c>
      <c r="M2045" s="34">
        <v>294818.59999999998</v>
      </c>
      <c r="N2045" s="34">
        <v>293532.06999999995</v>
      </c>
      <c r="O2045" s="34">
        <v>293532.06999999995</v>
      </c>
      <c r="P2045" s="34">
        <v>293532.06999999995</v>
      </c>
      <c r="Q2045" s="34">
        <v>293532.06999999995</v>
      </c>
      <c r="R2045" s="34">
        <v>293532.06999999995</v>
      </c>
      <c r="S2045" s="34">
        <v>293532.07</v>
      </c>
      <c r="T2045" s="109"/>
      <c r="X2045" s="109"/>
      <c r="Y2045" s="109"/>
    </row>
    <row r="2046" spans="2:25">
      <c r="B2046" s="5">
        <v>1974</v>
      </c>
      <c r="C2046" s="34">
        <v>387151.61</v>
      </c>
      <c r="D2046" s="34">
        <v>387151.61</v>
      </c>
      <c r="E2046" s="34">
        <v>387151.61</v>
      </c>
      <c r="F2046" s="34">
        <v>387151.61</v>
      </c>
      <c r="G2046" s="34">
        <v>387151.61</v>
      </c>
      <c r="H2046" s="34">
        <v>387151.61</v>
      </c>
      <c r="I2046" s="34">
        <v>387151.61</v>
      </c>
      <c r="J2046" s="34">
        <v>387151.61</v>
      </c>
      <c r="K2046" s="34">
        <v>387151.61</v>
      </c>
      <c r="L2046" s="34">
        <v>387151.61</v>
      </c>
      <c r="M2046" s="34">
        <v>387151.61</v>
      </c>
      <c r="N2046" s="34">
        <v>384479.41</v>
      </c>
      <c r="O2046" s="34">
        <v>384479.41</v>
      </c>
      <c r="P2046" s="34">
        <v>383586.11</v>
      </c>
      <c r="Q2046" s="34">
        <v>382330.77999999997</v>
      </c>
      <c r="R2046" s="34">
        <v>382330.77999999997</v>
      </c>
      <c r="S2046" s="34">
        <v>381905.51999999996</v>
      </c>
      <c r="T2046" s="109"/>
      <c r="U2046" s="119"/>
      <c r="X2046" s="109"/>
      <c r="Y2046" s="109"/>
    </row>
    <row r="2047" spans="2:25">
      <c r="B2047" s="5">
        <v>1973</v>
      </c>
      <c r="C2047" s="34">
        <v>79967.590000000011</v>
      </c>
      <c r="D2047" s="34">
        <v>79967.590000000011</v>
      </c>
      <c r="E2047" s="34">
        <v>79967.590000000011</v>
      </c>
      <c r="F2047" s="34">
        <v>79967.590000000011</v>
      </c>
      <c r="G2047" s="34">
        <v>79967.590000000011</v>
      </c>
      <c r="H2047" s="34">
        <v>79967.590000000011</v>
      </c>
      <c r="I2047" s="34">
        <v>79967.590000000011</v>
      </c>
      <c r="J2047" s="34">
        <v>79967.590000000011</v>
      </c>
      <c r="K2047" s="34">
        <v>79967.590000000011</v>
      </c>
      <c r="L2047" s="34">
        <v>79967.590000000011</v>
      </c>
      <c r="M2047" s="34">
        <v>79967.590000000011</v>
      </c>
      <c r="N2047" s="34">
        <v>79967.590000000011</v>
      </c>
      <c r="O2047" s="34">
        <v>79967.590000000011</v>
      </c>
      <c r="P2047" s="34">
        <v>79967.590000000011</v>
      </c>
      <c r="Q2047" s="34">
        <v>79967.590000000011</v>
      </c>
      <c r="R2047" s="34">
        <v>79967.590000000011</v>
      </c>
      <c r="S2047" s="34">
        <v>79967.590000000011</v>
      </c>
      <c r="T2047" s="109"/>
      <c r="X2047" s="109"/>
      <c r="Y2047" s="109"/>
    </row>
    <row r="2048" spans="2:25">
      <c r="B2048" s="5">
        <v>1972</v>
      </c>
      <c r="C2048" s="34">
        <v>276239.29000000004</v>
      </c>
      <c r="D2048" s="34">
        <v>276239.29000000004</v>
      </c>
      <c r="E2048" s="34">
        <v>276239.29000000004</v>
      </c>
      <c r="F2048" s="34">
        <v>276239.29000000004</v>
      </c>
      <c r="G2048" s="34">
        <v>276239.29000000004</v>
      </c>
      <c r="H2048" s="34">
        <v>276239.29000000004</v>
      </c>
      <c r="I2048" s="34">
        <v>276239.29000000004</v>
      </c>
      <c r="J2048" s="34">
        <v>276239.29000000004</v>
      </c>
      <c r="K2048" s="34">
        <v>276239.29000000004</v>
      </c>
      <c r="L2048" s="34">
        <v>276239.29000000004</v>
      </c>
      <c r="M2048" s="34">
        <v>276239.29000000004</v>
      </c>
      <c r="N2048" s="34">
        <v>274261.82</v>
      </c>
      <c r="O2048" s="34">
        <v>274261.82</v>
      </c>
      <c r="P2048" s="34">
        <v>274261.82</v>
      </c>
      <c r="Q2048" s="34">
        <v>274261.82</v>
      </c>
      <c r="R2048" s="34">
        <v>274261.82</v>
      </c>
      <c r="S2048" s="34">
        <v>274249.26</v>
      </c>
      <c r="T2048" s="109"/>
      <c r="U2048" s="119"/>
      <c r="X2048" s="109"/>
      <c r="Y2048" s="109"/>
    </row>
    <row r="2049" spans="2:25">
      <c r="B2049" s="5">
        <v>1971</v>
      </c>
      <c r="C2049" s="34">
        <v>189988.40000000002</v>
      </c>
      <c r="D2049" s="34">
        <v>189988.40000000002</v>
      </c>
      <c r="E2049" s="34">
        <v>189988.40000000002</v>
      </c>
      <c r="F2049" s="34">
        <v>189988.40000000002</v>
      </c>
      <c r="G2049" s="34">
        <v>189988.40000000002</v>
      </c>
      <c r="H2049" s="34">
        <v>189988.40000000002</v>
      </c>
      <c r="I2049" s="34">
        <v>189988.40000000002</v>
      </c>
      <c r="J2049" s="34">
        <v>189988.40000000002</v>
      </c>
      <c r="K2049" s="34">
        <v>189988.40000000002</v>
      </c>
      <c r="L2049" s="34">
        <v>189988.40000000002</v>
      </c>
      <c r="M2049" s="34">
        <v>189988.40000000002</v>
      </c>
      <c r="N2049" s="34">
        <v>189091.74</v>
      </c>
      <c r="O2049" s="34">
        <v>189091.74</v>
      </c>
      <c r="P2049" s="34">
        <v>188972.02</v>
      </c>
      <c r="Q2049" s="34">
        <v>188069.16999999998</v>
      </c>
      <c r="R2049" s="34">
        <v>187994.12999999998</v>
      </c>
      <c r="S2049" s="34">
        <v>187877.7</v>
      </c>
      <c r="T2049" s="109"/>
      <c r="U2049" s="119"/>
      <c r="X2049" s="109"/>
      <c r="Y2049" s="109"/>
    </row>
    <row r="2050" spans="2:25">
      <c r="B2050" s="5">
        <v>1970</v>
      </c>
      <c r="C2050" s="34">
        <v>83634.929999999978</v>
      </c>
      <c r="D2050" s="34">
        <v>83634.929999999978</v>
      </c>
      <c r="E2050" s="34">
        <v>83634.929999999978</v>
      </c>
      <c r="F2050" s="34">
        <v>83634.929999999978</v>
      </c>
      <c r="G2050" s="34">
        <v>83634.929999999978</v>
      </c>
      <c r="H2050" s="34">
        <v>83634.929999999978</v>
      </c>
      <c r="I2050" s="34">
        <v>83634.929999999978</v>
      </c>
      <c r="J2050" s="34">
        <v>83634.929999999978</v>
      </c>
      <c r="K2050" s="34">
        <v>83634.929999999978</v>
      </c>
      <c r="L2050" s="34">
        <v>83634.929999999978</v>
      </c>
      <c r="M2050" s="34">
        <v>83634.929999999978</v>
      </c>
      <c r="N2050" s="34">
        <v>82691.099999999991</v>
      </c>
      <c r="O2050" s="34">
        <v>82361.62999999999</v>
      </c>
      <c r="P2050" s="34">
        <v>80565.919999999984</v>
      </c>
      <c r="Q2050" s="34">
        <v>80085.569999999978</v>
      </c>
      <c r="R2050" s="34">
        <v>76989.419999999984</v>
      </c>
      <c r="S2050" s="34">
        <v>67352.11</v>
      </c>
      <c r="T2050" s="109"/>
      <c r="U2050" s="119"/>
      <c r="X2050" s="109"/>
      <c r="Y2050" s="109"/>
    </row>
    <row r="2051" spans="2:25">
      <c r="B2051" s="5">
        <v>1969</v>
      </c>
      <c r="C2051" s="34">
        <v>140980.73000000001</v>
      </c>
      <c r="D2051" s="34">
        <v>140980.73000000001</v>
      </c>
      <c r="E2051" s="34">
        <v>140980.73000000001</v>
      </c>
      <c r="F2051" s="34">
        <v>140980.73000000001</v>
      </c>
      <c r="G2051" s="34">
        <v>140980.73000000001</v>
      </c>
      <c r="H2051" s="34">
        <v>140980.73000000001</v>
      </c>
      <c r="I2051" s="34">
        <v>140980.73000000001</v>
      </c>
      <c r="J2051" s="34">
        <v>140980.73000000001</v>
      </c>
      <c r="K2051" s="34">
        <v>140980.73000000001</v>
      </c>
      <c r="L2051" s="34">
        <v>140980.73000000001</v>
      </c>
      <c r="M2051" s="34">
        <v>140980.73000000001</v>
      </c>
      <c r="N2051" s="34">
        <v>140980.73000000001</v>
      </c>
      <c r="O2051" s="34">
        <v>140980.73000000001</v>
      </c>
      <c r="P2051" s="34">
        <v>140717.09</v>
      </c>
      <c r="Q2051" s="34">
        <v>140717.09</v>
      </c>
      <c r="R2051" s="34">
        <v>140717.09</v>
      </c>
      <c r="S2051" s="34">
        <v>140477.30000000002</v>
      </c>
      <c r="T2051" s="109"/>
      <c r="U2051" s="119"/>
      <c r="X2051" s="109"/>
      <c r="Y2051" s="109"/>
    </row>
    <row r="2052" spans="2:25">
      <c r="B2052" s="5">
        <v>1968</v>
      </c>
      <c r="C2052" s="34">
        <v>163716.93000000002</v>
      </c>
      <c r="D2052" s="34">
        <v>163716.93000000002</v>
      </c>
      <c r="E2052" s="34">
        <v>163716.93000000002</v>
      </c>
      <c r="F2052" s="34">
        <v>163716.93000000002</v>
      </c>
      <c r="G2052" s="34">
        <v>163716.93000000002</v>
      </c>
      <c r="H2052" s="34">
        <v>163716.93000000002</v>
      </c>
      <c r="I2052" s="34">
        <v>163716.93000000002</v>
      </c>
      <c r="J2052" s="34">
        <v>163716.93000000002</v>
      </c>
      <c r="K2052" s="34">
        <v>163716.93000000002</v>
      </c>
      <c r="L2052" s="34">
        <v>163716.93000000002</v>
      </c>
      <c r="M2052" s="34">
        <v>163716.93000000002</v>
      </c>
      <c r="N2052" s="34">
        <v>163716.93000000002</v>
      </c>
      <c r="O2052" s="34">
        <v>163716.93000000002</v>
      </c>
      <c r="P2052" s="34">
        <v>163716.93000000002</v>
      </c>
      <c r="Q2052" s="34">
        <v>163716.93000000002</v>
      </c>
      <c r="R2052" s="34">
        <v>163716.93000000002</v>
      </c>
      <c r="S2052" s="34">
        <v>163716.93000000002</v>
      </c>
      <c r="T2052" s="109"/>
      <c r="X2052" s="109"/>
      <c r="Y2052" s="109"/>
    </row>
    <row r="2053" spans="2:25">
      <c r="B2053" s="5">
        <v>1967</v>
      </c>
      <c r="C2053" s="34">
        <v>137271.38999999998</v>
      </c>
      <c r="D2053" s="34">
        <v>137271.38999999998</v>
      </c>
      <c r="E2053" s="34">
        <v>137271.38999999998</v>
      </c>
      <c r="F2053" s="34">
        <v>137271.38999999998</v>
      </c>
      <c r="G2053" s="34">
        <v>137271.38999999998</v>
      </c>
      <c r="H2053" s="34">
        <v>137271.38999999998</v>
      </c>
      <c r="I2053" s="34">
        <v>137271.38999999998</v>
      </c>
      <c r="J2053" s="34">
        <v>137271.38999999998</v>
      </c>
      <c r="K2053" s="34">
        <v>137271.38999999998</v>
      </c>
      <c r="L2053" s="34">
        <v>137271.38999999998</v>
      </c>
      <c r="M2053" s="34">
        <v>137271.38999999998</v>
      </c>
      <c r="N2053" s="34">
        <v>136749.61000000002</v>
      </c>
      <c r="O2053" s="34">
        <v>135913.38</v>
      </c>
      <c r="P2053" s="34">
        <v>135913.38</v>
      </c>
      <c r="Q2053" s="34">
        <v>135913.38</v>
      </c>
      <c r="R2053" s="34">
        <v>135913.38</v>
      </c>
      <c r="S2053" s="34">
        <v>135832.79999999999</v>
      </c>
      <c r="T2053" s="109"/>
      <c r="U2053" s="119"/>
      <c r="X2053" s="109"/>
      <c r="Y2053" s="109"/>
    </row>
    <row r="2054" spans="2:25">
      <c r="B2054" s="5">
        <v>1966</v>
      </c>
      <c r="C2054" s="34">
        <v>209854.3</v>
      </c>
      <c r="D2054" s="34">
        <v>209854.3</v>
      </c>
      <c r="E2054" s="34">
        <v>209854.3</v>
      </c>
      <c r="F2054" s="34">
        <v>209854.3</v>
      </c>
      <c r="G2054" s="34">
        <v>209854.3</v>
      </c>
      <c r="H2054" s="34">
        <v>209854.3</v>
      </c>
      <c r="I2054" s="34">
        <v>209854.3</v>
      </c>
      <c r="J2054" s="34">
        <v>209854.3</v>
      </c>
      <c r="K2054" s="34">
        <v>209854.3</v>
      </c>
      <c r="L2054" s="34">
        <v>209854.3</v>
      </c>
      <c r="M2054" s="34">
        <v>209854.3</v>
      </c>
      <c r="N2054" s="34">
        <v>209133.88999999998</v>
      </c>
      <c r="O2054" s="34">
        <v>200811.27999999997</v>
      </c>
      <c r="P2054" s="34">
        <v>200494.55999999997</v>
      </c>
      <c r="Q2054" s="34">
        <v>196489.18999999997</v>
      </c>
      <c r="R2054" s="34">
        <v>191375.14999999997</v>
      </c>
      <c r="S2054" s="34">
        <v>188362.73</v>
      </c>
      <c r="T2054" s="109"/>
      <c r="U2054" s="119"/>
      <c r="X2054" s="109"/>
      <c r="Y2054" s="109"/>
    </row>
    <row r="2055" spans="2:25">
      <c r="B2055" s="5">
        <v>1965</v>
      </c>
      <c r="C2055" s="34">
        <v>273154.40000000002</v>
      </c>
      <c r="D2055" s="34">
        <v>273154.40000000002</v>
      </c>
      <c r="E2055" s="34">
        <v>273154.40000000002</v>
      </c>
      <c r="F2055" s="34">
        <v>273154.40000000002</v>
      </c>
      <c r="G2055" s="34">
        <v>273154.40000000002</v>
      </c>
      <c r="H2055" s="34">
        <v>273154.40000000002</v>
      </c>
      <c r="I2055" s="34">
        <v>273154.40000000002</v>
      </c>
      <c r="J2055" s="34">
        <v>273154.40000000002</v>
      </c>
      <c r="K2055" s="34">
        <v>273154.40000000002</v>
      </c>
      <c r="L2055" s="34">
        <v>273154.40000000002</v>
      </c>
      <c r="M2055" s="34">
        <v>273154.40000000002</v>
      </c>
      <c r="N2055" s="34">
        <v>273154.40000000002</v>
      </c>
      <c r="O2055" s="34">
        <v>273154.40000000002</v>
      </c>
      <c r="P2055" s="34">
        <v>273154.40000000002</v>
      </c>
      <c r="Q2055" s="34">
        <v>273154.40000000002</v>
      </c>
      <c r="R2055" s="34">
        <v>273154.40000000002</v>
      </c>
      <c r="S2055" s="34">
        <v>273154.40000000002</v>
      </c>
      <c r="T2055" s="109"/>
      <c r="X2055" s="109"/>
      <c r="Y2055" s="109"/>
    </row>
    <row r="2056" spans="2:25">
      <c r="B2056" s="5">
        <v>1964</v>
      </c>
      <c r="C2056" s="34">
        <v>178773.08000000002</v>
      </c>
      <c r="D2056" s="34">
        <v>178773.08000000002</v>
      </c>
      <c r="E2056" s="34">
        <v>178773.08000000002</v>
      </c>
      <c r="F2056" s="34">
        <v>178773.08000000002</v>
      </c>
      <c r="G2056" s="34">
        <v>178773.08000000002</v>
      </c>
      <c r="H2056" s="34">
        <v>178773.08000000002</v>
      </c>
      <c r="I2056" s="34">
        <v>178773.08000000002</v>
      </c>
      <c r="J2056" s="34">
        <v>178773.08000000002</v>
      </c>
      <c r="K2056" s="34">
        <v>178773.08000000002</v>
      </c>
      <c r="L2056" s="34">
        <v>178773.08000000002</v>
      </c>
      <c r="M2056" s="34">
        <v>178773.08000000002</v>
      </c>
      <c r="N2056" s="34">
        <v>178773.08000000002</v>
      </c>
      <c r="O2056" s="34">
        <v>178773.08000000002</v>
      </c>
      <c r="P2056" s="34">
        <v>178773.08000000002</v>
      </c>
      <c r="Q2056" s="34">
        <v>178773.08000000002</v>
      </c>
      <c r="R2056" s="34">
        <v>178773.08000000002</v>
      </c>
      <c r="S2056" s="34">
        <v>178773.08000000002</v>
      </c>
      <c r="T2056" s="109"/>
      <c r="X2056" s="109"/>
      <c r="Y2056" s="109"/>
    </row>
    <row r="2057" spans="2:25">
      <c r="B2057" s="5">
        <v>1963</v>
      </c>
      <c r="C2057" s="34">
        <v>167362.77000000002</v>
      </c>
      <c r="D2057" s="34">
        <v>167362.77000000002</v>
      </c>
      <c r="E2057" s="34">
        <v>167362.77000000002</v>
      </c>
      <c r="F2057" s="34">
        <v>167362.77000000002</v>
      </c>
      <c r="G2057" s="34">
        <v>167362.77000000002</v>
      </c>
      <c r="H2057" s="34">
        <v>167362.77000000002</v>
      </c>
      <c r="I2057" s="34">
        <v>167362.77000000002</v>
      </c>
      <c r="J2057" s="34">
        <v>167362.77000000002</v>
      </c>
      <c r="K2057" s="34">
        <v>167362.77000000002</v>
      </c>
      <c r="L2057" s="34">
        <v>167362.77000000002</v>
      </c>
      <c r="M2057" s="34">
        <v>167362.77000000002</v>
      </c>
      <c r="N2057" s="34">
        <v>167362.77000000002</v>
      </c>
      <c r="O2057" s="34">
        <v>167362.77000000002</v>
      </c>
      <c r="P2057" s="34">
        <v>167362.77000000002</v>
      </c>
      <c r="Q2057" s="34">
        <v>167362.77000000002</v>
      </c>
      <c r="R2057" s="34">
        <v>167362.77000000002</v>
      </c>
      <c r="S2057" s="34">
        <v>167362.77000000002</v>
      </c>
      <c r="T2057" s="109"/>
      <c r="X2057" s="109"/>
      <c r="Y2057" s="109"/>
    </row>
    <row r="2058" spans="2:25">
      <c r="B2058" s="5">
        <v>1962</v>
      </c>
      <c r="C2058" s="34">
        <v>134700.87</v>
      </c>
      <c r="D2058" s="34">
        <v>134700.87</v>
      </c>
      <c r="E2058" s="34">
        <v>134700.87</v>
      </c>
      <c r="F2058" s="34">
        <v>134700.87</v>
      </c>
      <c r="G2058" s="34">
        <v>134700.87</v>
      </c>
      <c r="H2058" s="34">
        <v>134700.87</v>
      </c>
      <c r="I2058" s="34">
        <v>134700.87</v>
      </c>
      <c r="J2058" s="34">
        <v>134700.87</v>
      </c>
      <c r="K2058" s="34">
        <v>134700.87</v>
      </c>
      <c r="L2058" s="34">
        <v>134700.87</v>
      </c>
      <c r="M2058" s="34">
        <v>134700.87</v>
      </c>
      <c r="N2058" s="34">
        <v>134700.87</v>
      </c>
      <c r="O2058" s="34">
        <v>134700.87</v>
      </c>
      <c r="P2058" s="34">
        <v>134700.87</v>
      </c>
      <c r="Q2058" s="34">
        <v>134700.87</v>
      </c>
      <c r="R2058" s="34">
        <v>134700.87</v>
      </c>
      <c r="S2058" s="34">
        <v>134700.87</v>
      </c>
      <c r="T2058" s="109"/>
      <c r="X2058" s="109"/>
      <c r="Y2058" s="109"/>
    </row>
    <row r="2059" spans="2:25">
      <c r="B2059" s="5">
        <v>1961</v>
      </c>
      <c r="C2059" s="34">
        <v>171867</v>
      </c>
      <c r="D2059" s="34">
        <v>171867</v>
      </c>
      <c r="E2059" s="34">
        <v>171867</v>
      </c>
      <c r="F2059" s="34">
        <v>171867</v>
      </c>
      <c r="G2059" s="34">
        <v>171867</v>
      </c>
      <c r="H2059" s="34">
        <v>171867</v>
      </c>
      <c r="I2059" s="34">
        <v>171867</v>
      </c>
      <c r="J2059" s="34">
        <v>171867</v>
      </c>
      <c r="K2059" s="34">
        <v>171867</v>
      </c>
      <c r="L2059" s="34">
        <v>171867</v>
      </c>
      <c r="M2059" s="34">
        <v>171867</v>
      </c>
      <c r="N2059" s="34">
        <v>171867</v>
      </c>
      <c r="O2059" s="34">
        <v>171867</v>
      </c>
      <c r="P2059" s="34">
        <v>171867</v>
      </c>
      <c r="Q2059" s="34">
        <v>171867</v>
      </c>
      <c r="R2059" s="34">
        <v>171867</v>
      </c>
      <c r="S2059" s="34">
        <v>171867</v>
      </c>
      <c r="T2059" s="109"/>
      <c r="X2059" s="109"/>
      <c r="Y2059" s="109"/>
    </row>
    <row r="2060" spans="2:25">
      <c r="B2060" s="5">
        <v>1960</v>
      </c>
      <c r="C2060" s="34">
        <v>191159.07</v>
      </c>
      <c r="D2060" s="34">
        <v>191159.07</v>
      </c>
      <c r="E2060" s="34">
        <v>191159.07</v>
      </c>
      <c r="F2060" s="34">
        <v>191159.07</v>
      </c>
      <c r="G2060" s="34">
        <v>191159.07</v>
      </c>
      <c r="H2060" s="34">
        <v>191159.07</v>
      </c>
      <c r="I2060" s="34">
        <v>191159.07</v>
      </c>
      <c r="J2060" s="34">
        <v>191159.07</v>
      </c>
      <c r="K2060" s="34">
        <v>191159.07</v>
      </c>
      <c r="L2060" s="34">
        <v>191159.07</v>
      </c>
      <c r="M2060" s="34">
        <v>191159.07</v>
      </c>
      <c r="N2060" s="34">
        <v>191159.07</v>
      </c>
      <c r="O2060" s="34">
        <v>191159.07</v>
      </c>
      <c r="P2060" s="34">
        <v>191159.07</v>
      </c>
      <c r="Q2060" s="34">
        <v>191159.07</v>
      </c>
      <c r="R2060" s="34">
        <v>191159.07</v>
      </c>
      <c r="S2060" s="34">
        <v>191159.07</v>
      </c>
      <c r="T2060" s="109"/>
      <c r="X2060" s="109"/>
      <c r="Y2060" s="109"/>
    </row>
    <row r="2061" spans="2:25">
      <c r="B2061" s="5">
        <v>1959</v>
      </c>
      <c r="C2061" s="34">
        <v>151480.53000000003</v>
      </c>
      <c r="D2061" s="34">
        <v>151480.53000000003</v>
      </c>
      <c r="E2061" s="34">
        <v>151480.53000000003</v>
      </c>
      <c r="F2061" s="34">
        <v>151480.53000000003</v>
      </c>
      <c r="G2061" s="34">
        <v>151480.53000000003</v>
      </c>
      <c r="H2061" s="34">
        <v>151480.53000000003</v>
      </c>
      <c r="I2061" s="34">
        <v>151480.53000000003</v>
      </c>
      <c r="J2061" s="34">
        <v>151480.53000000003</v>
      </c>
      <c r="K2061" s="34">
        <v>151480.53000000003</v>
      </c>
      <c r="L2061" s="34">
        <v>151480.53000000003</v>
      </c>
      <c r="M2061" s="34">
        <v>151480.53000000003</v>
      </c>
      <c r="N2061" s="34">
        <v>151480.53000000003</v>
      </c>
      <c r="O2061" s="34">
        <v>147807.32999999999</v>
      </c>
      <c r="P2061" s="34">
        <v>146073.35999999999</v>
      </c>
      <c r="Q2061" s="34">
        <v>144304.06</v>
      </c>
      <c r="R2061" s="34">
        <v>144100.06</v>
      </c>
      <c r="S2061" s="34">
        <v>144100.06</v>
      </c>
      <c r="T2061" s="109"/>
      <c r="X2061" s="109"/>
      <c r="Y2061" s="109"/>
    </row>
    <row r="2062" spans="2:25">
      <c r="B2062" s="5">
        <v>1958</v>
      </c>
      <c r="C2062" s="34">
        <v>2866.8799999999992</v>
      </c>
      <c r="D2062" s="34">
        <v>2866.8799999999992</v>
      </c>
      <c r="E2062" s="34">
        <v>2866.8799999999992</v>
      </c>
      <c r="F2062" s="34">
        <v>2866.8799999999992</v>
      </c>
      <c r="G2062" s="34">
        <v>2866.8799999999992</v>
      </c>
      <c r="H2062" s="34">
        <v>2866.8799999999992</v>
      </c>
      <c r="I2062" s="34">
        <v>2866.8799999999992</v>
      </c>
      <c r="J2062" s="34">
        <v>2866.8799999999992</v>
      </c>
      <c r="K2062" s="34">
        <v>2866.8799999999992</v>
      </c>
      <c r="L2062" s="34">
        <v>2866.8799999999992</v>
      </c>
      <c r="M2062" s="34">
        <v>2866.8799999999992</v>
      </c>
      <c r="N2062" s="34">
        <v>2754.96</v>
      </c>
      <c r="O2062" s="34">
        <v>2568.38</v>
      </c>
      <c r="P2062" s="34">
        <v>2568.38</v>
      </c>
      <c r="Q2062" s="34">
        <v>2568.38</v>
      </c>
      <c r="R2062" s="34">
        <v>2568.38</v>
      </c>
      <c r="S2062" s="34">
        <v>2568.38</v>
      </c>
      <c r="T2062" s="109"/>
      <c r="X2062" s="109"/>
    </row>
    <row r="2063" spans="2:25">
      <c r="B2063" s="5">
        <v>1957</v>
      </c>
      <c r="C2063" s="34"/>
      <c r="D2063" s="34"/>
      <c r="E2063" s="34"/>
      <c r="F2063" s="34"/>
      <c r="G2063" s="34"/>
      <c r="H2063" s="34"/>
      <c r="I2063" s="34"/>
      <c r="J2063" s="34"/>
      <c r="K2063" s="34"/>
      <c r="L2063" s="34"/>
      <c r="M2063" s="34"/>
      <c r="N2063" s="34"/>
      <c r="O2063" s="34"/>
      <c r="P2063" s="34"/>
      <c r="Q2063" s="34"/>
      <c r="R2063" s="34"/>
      <c r="S2063" s="34"/>
      <c r="X2063" s="109"/>
    </row>
    <row r="2064" spans="2:25">
      <c r="B2064" s="5">
        <v>1956</v>
      </c>
      <c r="C2064" s="34"/>
      <c r="D2064" s="34"/>
      <c r="E2064" s="34"/>
      <c r="F2064" s="34"/>
      <c r="G2064" s="34"/>
      <c r="H2064" s="34"/>
      <c r="I2064" s="34"/>
      <c r="J2064" s="34"/>
      <c r="K2064" s="34"/>
      <c r="L2064" s="34"/>
      <c r="M2064" s="34"/>
      <c r="N2064" s="34"/>
      <c r="O2064" s="34"/>
      <c r="P2064" s="34"/>
      <c r="Q2064" s="34"/>
      <c r="R2064" s="34"/>
      <c r="S2064" s="34"/>
      <c r="X2064" s="109"/>
    </row>
    <row r="2065" spans="2:24">
      <c r="B2065" s="5">
        <v>1955</v>
      </c>
      <c r="C2065" s="34"/>
      <c r="D2065" s="34"/>
      <c r="E2065" s="34"/>
      <c r="F2065" s="34"/>
      <c r="G2065" s="34"/>
      <c r="H2065" s="34"/>
      <c r="I2065" s="34"/>
      <c r="J2065" s="34"/>
      <c r="K2065" s="34"/>
      <c r="L2065" s="34"/>
      <c r="M2065" s="34"/>
      <c r="N2065" s="34"/>
      <c r="O2065" s="34"/>
      <c r="P2065" s="34"/>
      <c r="Q2065" s="34"/>
      <c r="R2065" s="34"/>
      <c r="S2065" s="34"/>
      <c r="X2065" s="109"/>
    </row>
    <row r="2066" spans="2:24">
      <c r="B2066" s="5">
        <v>1954</v>
      </c>
      <c r="C2066" s="34"/>
      <c r="D2066" s="34"/>
      <c r="E2066" s="34"/>
      <c r="F2066" s="34"/>
      <c r="G2066" s="34"/>
      <c r="H2066" s="34"/>
      <c r="I2066" s="34"/>
      <c r="J2066" s="34"/>
      <c r="K2066" s="34"/>
      <c r="L2066" s="34"/>
      <c r="M2066" s="34"/>
      <c r="N2066" s="34"/>
      <c r="O2066" s="34"/>
      <c r="P2066" s="34"/>
      <c r="Q2066" s="34"/>
      <c r="R2066" s="34"/>
      <c r="S2066" s="34"/>
      <c r="X2066" s="109"/>
    </row>
    <row r="2067" spans="2:24">
      <c r="B2067" s="5">
        <v>1953</v>
      </c>
      <c r="C2067" s="34"/>
      <c r="D2067" s="34"/>
      <c r="E2067" s="34"/>
      <c r="F2067" s="34"/>
      <c r="G2067" s="34"/>
      <c r="H2067" s="34"/>
      <c r="I2067" s="34"/>
      <c r="J2067" s="34"/>
      <c r="K2067" s="34"/>
      <c r="L2067" s="34"/>
      <c r="M2067" s="34"/>
      <c r="N2067" s="34"/>
      <c r="O2067" s="34"/>
      <c r="P2067" s="34"/>
      <c r="Q2067" s="34"/>
      <c r="R2067" s="34"/>
      <c r="S2067" s="34"/>
    </row>
    <row r="2068" spans="2:24">
      <c r="B2068" s="5">
        <v>1952</v>
      </c>
      <c r="C2068" s="34"/>
      <c r="D2068" s="34"/>
      <c r="E2068" s="34"/>
      <c r="F2068" s="34"/>
      <c r="G2068" s="34"/>
      <c r="H2068" s="34"/>
      <c r="I2068" s="34"/>
      <c r="J2068" s="34"/>
      <c r="K2068" s="34"/>
      <c r="L2068" s="34"/>
      <c r="M2068" s="34"/>
      <c r="N2068" s="34"/>
      <c r="O2068" s="34"/>
      <c r="P2068" s="34"/>
      <c r="Q2068" s="34"/>
      <c r="R2068" s="34"/>
      <c r="S2068" s="34"/>
    </row>
    <row r="2069" spans="2:24">
      <c r="B2069" s="5">
        <v>1951</v>
      </c>
      <c r="C2069" s="34"/>
      <c r="D2069" s="34"/>
      <c r="E2069" s="34"/>
      <c r="F2069" s="34"/>
      <c r="G2069" s="34"/>
      <c r="H2069" s="34"/>
      <c r="I2069" s="34"/>
      <c r="J2069" s="34"/>
      <c r="K2069" s="34"/>
      <c r="L2069" s="34"/>
      <c r="M2069" s="34"/>
      <c r="N2069" s="34"/>
      <c r="O2069" s="34"/>
      <c r="P2069" s="34"/>
      <c r="Q2069" s="34"/>
      <c r="R2069" s="34"/>
      <c r="S2069" s="34"/>
    </row>
    <row r="2070" spans="2:24">
      <c r="B2070" s="5">
        <v>1950</v>
      </c>
      <c r="C2070" s="34"/>
      <c r="D2070" s="34"/>
      <c r="E2070" s="34"/>
      <c r="F2070" s="34"/>
      <c r="G2070" s="34"/>
      <c r="H2070" s="34"/>
      <c r="I2070" s="34"/>
      <c r="J2070" s="34"/>
      <c r="K2070" s="34"/>
      <c r="L2070" s="34"/>
      <c r="M2070" s="34"/>
      <c r="N2070" s="34"/>
      <c r="O2070" s="34"/>
      <c r="P2070" s="34"/>
      <c r="Q2070" s="34"/>
      <c r="R2070" s="34"/>
      <c r="S2070" s="34"/>
    </row>
    <row r="2071" spans="2:24">
      <c r="B2071" s="5">
        <v>1949</v>
      </c>
      <c r="C2071" s="34"/>
      <c r="D2071" s="34"/>
      <c r="E2071" s="34"/>
      <c r="F2071" s="34"/>
      <c r="G2071" s="34"/>
      <c r="H2071" s="34"/>
      <c r="I2071" s="34"/>
      <c r="J2071" s="34"/>
      <c r="K2071" s="34"/>
      <c r="L2071" s="34"/>
      <c r="M2071" s="34"/>
      <c r="N2071" s="34"/>
      <c r="O2071" s="34"/>
      <c r="P2071" s="34"/>
      <c r="Q2071" s="34"/>
      <c r="R2071" s="34"/>
      <c r="S2071" s="34"/>
    </row>
    <row r="2072" spans="2:24">
      <c r="B2072" s="5">
        <v>1948</v>
      </c>
      <c r="C2072" s="34"/>
      <c r="D2072" s="34"/>
      <c r="E2072" s="34"/>
      <c r="F2072" s="34"/>
      <c r="G2072" s="34"/>
      <c r="H2072" s="34"/>
      <c r="I2072" s="34"/>
      <c r="J2072" s="34"/>
      <c r="K2072" s="34"/>
      <c r="L2072" s="34"/>
      <c r="M2072" s="34"/>
      <c r="N2072" s="34"/>
      <c r="O2072" s="34"/>
      <c r="P2072" s="34"/>
      <c r="Q2072" s="34"/>
      <c r="R2072" s="34"/>
      <c r="S2072" s="34"/>
    </row>
    <row r="2073" spans="2:24">
      <c r="B2073" s="5">
        <v>1947</v>
      </c>
      <c r="C2073" s="34"/>
      <c r="D2073" s="34"/>
      <c r="E2073" s="34"/>
      <c r="F2073" s="34"/>
      <c r="G2073" s="34"/>
      <c r="H2073" s="34"/>
      <c r="I2073" s="34"/>
      <c r="J2073" s="34"/>
      <c r="K2073" s="34"/>
      <c r="L2073" s="34"/>
      <c r="M2073" s="34"/>
      <c r="N2073" s="34"/>
      <c r="O2073" s="34"/>
      <c r="P2073" s="34"/>
      <c r="Q2073" s="34"/>
      <c r="R2073" s="34"/>
      <c r="S2073" s="34"/>
    </row>
    <row r="2074" spans="2:24">
      <c r="B2074" s="5">
        <v>1946</v>
      </c>
      <c r="C2074" s="34"/>
      <c r="D2074" s="34"/>
      <c r="E2074" s="34"/>
      <c r="F2074" s="34"/>
      <c r="G2074" s="34"/>
      <c r="H2074" s="34"/>
      <c r="I2074" s="34"/>
      <c r="J2074" s="34"/>
      <c r="K2074" s="34"/>
      <c r="L2074" s="34"/>
      <c r="M2074" s="34"/>
      <c r="N2074" s="34"/>
      <c r="O2074" s="34"/>
      <c r="P2074" s="34"/>
      <c r="Q2074" s="34"/>
      <c r="R2074" s="34"/>
      <c r="S2074" s="34"/>
    </row>
    <row r="2075" spans="2:24">
      <c r="B2075" s="5">
        <v>1945</v>
      </c>
      <c r="C2075" s="34"/>
      <c r="D2075" s="34"/>
      <c r="E2075" s="34"/>
      <c r="F2075" s="34"/>
      <c r="G2075" s="34"/>
      <c r="H2075" s="34"/>
      <c r="I2075" s="34"/>
      <c r="J2075" s="34"/>
      <c r="K2075" s="34"/>
      <c r="L2075" s="34"/>
      <c r="M2075" s="34"/>
      <c r="N2075" s="34"/>
      <c r="O2075" s="34"/>
      <c r="P2075" s="34"/>
      <c r="Q2075" s="34"/>
      <c r="R2075" s="34"/>
      <c r="S2075" s="34"/>
    </row>
    <row r="2076" spans="2:24">
      <c r="B2076" s="5">
        <v>1944</v>
      </c>
      <c r="C2076" s="34"/>
      <c r="D2076" s="34"/>
      <c r="E2076" s="34"/>
      <c r="F2076" s="34"/>
      <c r="G2076" s="34"/>
      <c r="H2076" s="34"/>
      <c r="I2076" s="34"/>
      <c r="J2076" s="34"/>
      <c r="K2076" s="34"/>
      <c r="L2076" s="34"/>
      <c r="M2076" s="34"/>
      <c r="N2076" s="34"/>
      <c r="O2076" s="34"/>
      <c r="P2076" s="34"/>
      <c r="Q2076" s="34"/>
      <c r="R2076" s="34"/>
      <c r="S2076" s="34"/>
    </row>
    <row r="2077" spans="2:24">
      <c r="B2077" s="5">
        <v>1943</v>
      </c>
      <c r="C2077" s="34"/>
      <c r="D2077" s="34"/>
      <c r="E2077" s="34"/>
      <c r="F2077" s="34"/>
      <c r="G2077" s="34"/>
      <c r="H2077" s="34"/>
      <c r="I2077" s="34"/>
      <c r="J2077" s="34"/>
      <c r="K2077" s="34"/>
      <c r="L2077" s="34"/>
      <c r="M2077" s="34"/>
      <c r="N2077" s="34"/>
      <c r="O2077" s="34"/>
      <c r="P2077" s="34"/>
      <c r="Q2077" s="34"/>
      <c r="R2077" s="34"/>
      <c r="S2077" s="34"/>
    </row>
    <row r="2078" spans="2:24">
      <c r="B2078" s="5">
        <v>1942</v>
      </c>
      <c r="C2078" s="34"/>
      <c r="D2078" s="34"/>
      <c r="E2078" s="34"/>
      <c r="F2078" s="34"/>
      <c r="G2078" s="34"/>
      <c r="H2078" s="34"/>
      <c r="I2078" s="34"/>
      <c r="J2078" s="34"/>
      <c r="K2078" s="34"/>
      <c r="L2078" s="34"/>
      <c r="M2078" s="34"/>
      <c r="N2078" s="34"/>
      <c r="O2078" s="34"/>
      <c r="P2078" s="34"/>
      <c r="Q2078" s="34"/>
      <c r="R2078" s="34"/>
      <c r="S2078" s="34"/>
    </row>
    <row r="2079" spans="2:24">
      <c r="B2079" s="5">
        <v>1941</v>
      </c>
      <c r="C2079" s="34"/>
      <c r="D2079" s="34"/>
      <c r="E2079" s="34"/>
      <c r="F2079" s="34"/>
      <c r="G2079" s="34"/>
      <c r="H2079" s="34"/>
      <c r="I2079" s="34"/>
      <c r="J2079" s="34"/>
      <c r="K2079" s="34"/>
      <c r="L2079" s="34"/>
      <c r="M2079" s="34"/>
      <c r="N2079" s="34"/>
      <c r="O2079" s="34"/>
      <c r="P2079" s="34"/>
      <c r="Q2079" s="34"/>
      <c r="R2079" s="34"/>
      <c r="S2079" s="34"/>
    </row>
    <row r="2080" spans="2:24">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14199148.329999998</v>
      </c>
      <c r="D2091" s="7">
        <f>SUM(D2013:D2090)</f>
        <v>14274785.859999999</v>
      </c>
      <c r="E2091" s="7">
        <f>SUM(E2012:E2090)</f>
        <v>14420440.239999998</v>
      </c>
      <c r="F2091" s="7">
        <f>SUM(F2011:F2090)</f>
        <v>14523044.440000001</v>
      </c>
      <c r="G2091" s="7">
        <f>SUM(G2010:G2090)</f>
        <v>14591692.18</v>
      </c>
      <c r="H2091" s="7">
        <f>SUM(H2004:H2090)</f>
        <v>14876725.969999999</v>
      </c>
      <c r="I2091" s="7">
        <f>SUM(I2004:I2090)</f>
        <v>15334501.91</v>
      </c>
      <c r="J2091" s="7">
        <f t="shared" ref="J2091" si="39">SUM(J2004:J2090)</f>
        <v>15862723.489999998</v>
      </c>
      <c r="K2091" s="7">
        <f>SUM(K2004:K2090)</f>
        <v>16475990.75</v>
      </c>
      <c r="L2091" s="7">
        <f t="shared" ref="L2091" si="40">SUM(L2004:L2090)</f>
        <v>17288387.170000002</v>
      </c>
      <c r="M2091" s="7">
        <f>SUM(M2004:M2090)</f>
        <v>18794200.209999997</v>
      </c>
      <c r="N2091" s="10">
        <f>SUM(N1999:N2090)</f>
        <v>19480060.310000002</v>
      </c>
      <c r="O2091" s="10">
        <f>SUM(O1999:O2090)</f>
        <v>20555856.779999997</v>
      </c>
      <c r="P2091" s="10">
        <f>SUM(P1999:P2090)</f>
        <v>21853945.679999996</v>
      </c>
      <c r="Q2091" s="10">
        <f>SUM(Q1999:Q2090)</f>
        <v>23209957.800000004</v>
      </c>
      <c r="R2091" s="10">
        <f>SUM(R1998:R2090)</f>
        <v>23751998.489999998</v>
      </c>
      <c r="S2091" s="10">
        <f>SUM(S1998:S2090)</f>
        <v>24968351.220000006</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28512.97</v>
      </c>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25">
      <c r="A2097" s="37"/>
      <c r="B2097" s="5">
        <v>2018</v>
      </c>
      <c r="C2097" s="33"/>
      <c r="D2097" s="33"/>
      <c r="E2097" s="33"/>
      <c r="F2097" s="33"/>
      <c r="G2097" s="33"/>
      <c r="H2097" s="33"/>
      <c r="I2097" s="33"/>
      <c r="J2097" s="33"/>
      <c r="K2097" s="33"/>
      <c r="L2097" s="33"/>
      <c r="M2097" s="33"/>
      <c r="N2097" s="33"/>
      <c r="O2097" s="34"/>
      <c r="P2097" s="34"/>
      <c r="Q2097" s="34"/>
      <c r="R2097" s="34"/>
      <c r="S2097" s="34"/>
    </row>
    <row r="2098" spans="1:25">
      <c r="A2098" s="37"/>
      <c r="B2098" s="5">
        <v>2017</v>
      </c>
      <c r="C2098" s="33"/>
      <c r="D2098" s="33"/>
      <c r="E2098" s="33"/>
      <c r="F2098" s="33"/>
      <c r="G2098" s="33"/>
      <c r="H2098" s="33"/>
      <c r="I2098" s="33"/>
      <c r="J2098" s="33"/>
      <c r="K2098" s="33"/>
      <c r="L2098" s="33"/>
      <c r="M2098" s="33"/>
      <c r="N2098" s="34"/>
      <c r="O2098" s="34"/>
      <c r="P2098" s="34"/>
      <c r="Q2098" s="34"/>
      <c r="R2098" s="34"/>
      <c r="S2098" s="34"/>
    </row>
    <row r="2099" spans="1:25">
      <c r="B2099" s="5">
        <v>2016</v>
      </c>
      <c r="C2099" s="33"/>
      <c r="D2099" s="33"/>
      <c r="E2099" s="33"/>
      <c r="F2099" s="33"/>
      <c r="G2099" s="33"/>
      <c r="H2099" s="33"/>
      <c r="I2099" s="33"/>
      <c r="J2099" s="33"/>
      <c r="K2099" s="33"/>
      <c r="L2099" s="33"/>
      <c r="M2099" s="34"/>
      <c r="N2099" s="34"/>
      <c r="O2099" s="34"/>
      <c r="P2099" s="34"/>
      <c r="Q2099" s="34"/>
      <c r="R2099" s="34"/>
      <c r="S2099" s="34"/>
    </row>
    <row r="2100" spans="1:25">
      <c r="B2100" s="5">
        <v>2015</v>
      </c>
      <c r="C2100" s="33"/>
      <c r="D2100" s="33"/>
      <c r="E2100" s="33"/>
      <c r="F2100" s="33"/>
      <c r="G2100" s="33"/>
      <c r="H2100" s="33"/>
      <c r="I2100" s="33"/>
      <c r="J2100" s="33"/>
      <c r="K2100" s="33"/>
      <c r="L2100" s="34"/>
      <c r="M2100" s="34"/>
      <c r="N2100" s="34"/>
      <c r="O2100" s="34"/>
      <c r="P2100" s="34"/>
      <c r="Q2100" s="34"/>
      <c r="R2100" s="34"/>
      <c r="S2100" s="34"/>
    </row>
    <row r="2101" spans="1:25">
      <c r="B2101" s="5">
        <v>2014</v>
      </c>
      <c r="C2101" s="33"/>
      <c r="D2101" s="33"/>
      <c r="E2101" s="33"/>
      <c r="F2101" s="33"/>
      <c r="G2101" s="33"/>
      <c r="H2101" s="33"/>
      <c r="I2101" s="33"/>
      <c r="J2101" s="33"/>
      <c r="K2101" s="34"/>
      <c r="L2101" s="34"/>
      <c r="M2101" s="34"/>
      <c r="N2101" s="34"/>
      <c r="O2101" s="34"/>
      <c r="P2101" s="34"/>
      <c r="Q2101" s="34"/>
      <c r="R2101" s="34"/>
      <c r="S2101" s="34"/>
    </row>
    <row r="2102" spans="1:25">
      <c r="B2102" s="5">
        <v>2013</v>
      </c>
      <c r="C2102" s="33"/>
      <c r="D2102" s="33"/>
      <c r="E2102" s="33"/>
      <c r="F2102" s="33"/>
      <c r="G2102" s="33"/>
      <c r="H2102" s="33"/>
      <c r="I2102" s="33"/>
      <c r="J2102" s="34"/>
      <c r="K2102" s="34"/>
      <c r="L2102" s="34"/>
      <c r="M2102" s="34"/>
      <c r="N2102" s="34"/>
      <c r="O2102" s="34"/>
      <c r="P2102" s="34"/>
      <c r="Q2102" s="34"/>
      <c r="R2102" s="34"/>
      <c r="S2102" s="34"/>
    </row>
    <row r="2103" spans="1:25" ht="15.75">
      <c r="B2103" s="5">
        <v>2012</v>
      </c>
      <c r="C2103" s="33"/>
      <c r="D2103" s="33"/>
      <c r="E2103" s="33"/>
      <c r="F2103" s="33"/>
      <c r="G2103" s="33"/>
      <c r="H2103" s="33"/>
      <c r="I2103" s="34">
        <v>22586.75</v>
      </c>
      <c r="J2103" s="34">
        <v>22586.75</v>
      </c>
      <c r="K2103" s="34">
        <v>22586.75</v>
      </c>
      <c r="L2103" s="34">
        <v>22586.75</v>
      </c>
      <c r="M2103" s="34">
        <v>22586.75</v>
      </c>
      <c r="N2103" s="34">
        <v>22586.75</v>
      </c>
      <c r="O2103" s="34">
        <v>22586.75</v>
      </c>
      <c r="P2103" s="34">
        <v>22586.75</v>
      </c>
      <c r="Q2103" s="34">
        <v>22586.75</v>
      </c>
      <c r="R2103" s="34">
        <v>22586.75</v>
      </c>
      <c r="S2103" s="34">
        <v>22586.75</v>
      </c>
      <c r="T2103" s="109"/>
      <c r="U2103" s="111"/>
      <c r="V2103" s="109"/>
      <c r="Y2103" s="109"/>
    </row>
    <row r="2104" spans="1:25">
      <c r="B2104" s="5">
        <v>2011</v>
      </c>
      <c r="C2104" s="33"/>
      <c r="D2104" s="33"/>
      <c r="E2104" s="33"/>
      <c r="F2104" s="33"/>
      <c r="G2104" s="33"/>
      <c r="H2104" s="34"/>
      <c r="I2104" s="34"/>
      <c r="J2104" s="34"/>
      <c r="K2104" s="34"/>
      <c r="L2104" s="34"/>
      <c r="M2104" s="34"/>
      <c r="N2104" s="34"/>
      <c r="O2104" s="34"/>
      <c r="P2104" s="34"/>
      <c r="Q2104" s="34"/>
      <c r="R2104" s="34"/>
      <c r="S2104" s="34"/>
      <c r="T2104" s="109"/>
      <c r="V2104" s="109"/>
      <c r="Y2104" s="109"/>
    </row>
    <row r="2105" spans="1:25">
      <c r="B2105" s="5">
        <v>2010</v>
      </c>
      <c r="C2105" s="33"/>
      <c r="D2105" s="33"/>
      <c r="E2105" s="33"/>
      <c r="F2105" s="33"/>
      <c r="G2105" s="34">
        <v>4090.85</v>
      </c>
      <c r="H2105" s="34">
        <v>4090.85</v>
      </c>
      <c r="I2105" s="34">
        <v>4090.85</v>
      </c>
      <c r="J2105" s="34">
        <v>4090.85</v>
      </c>
      <c r="K2105" s="34">
        <v>4090.85</v>
      </c>
      <c r="L2105" s="34">
        <v>4090.85</v>
      </c>
      <c r="M2105" s="34">
        <v>4090.85</v>
      </c>
      <c r="N2105" s="34">
        <v>4090.85</v>
      </c>
      <c r="O2105" s="34">
        <v>4090.85</v>
      </c>
      <c r="P2105" s="34">
        <v>4090.85</v>
      </c>
      <c r="Q2105" s="34">
        <v>4090.85</v>
      </c>
      <c r="R2105" s="34">
        <v>4090.85</v>
      </c>
      <c r="S2105" s="34">
        <v>4090.85</v>
      </c>
      <c r="T2105" s="109"/>
      <c r="Y2105" s="109"/>
    </row>
    <row r="2106" spans="1:25">
      <c r="B2106" s="5">
        <v>2009</v>
      </c>
      <c r="C2106" s="33"/>
      <c r="D2106" s="33"/>
      <c r="E2106" s="33"/>
      <c r="F2106" s="34"/>
      <c r="G2106" s="34"/>
      <c r="H2106" s="34"/>
      <c r="I2106" s="34"/>
      <c r="J2106" s="34"/>
      <c r="K2106" s="34"/>
      <c r="L2106" s="34"/>
      <c r="M2106" s="34"/>
      <c r="N2106" s="34"/>
      <c r="O2106" s="34"/>
      <c r="P2106" s="34"/>
      <c r="Q2106" s="34"/>
      <c r="R2106" s="34"/>
      <c r="S2106" s="34"/>
      <c r="T2106" s="109"/>
      <c r="Y2106" s="109"/>
    </row>
    <row r="2107" spans="1:25">
      <c r="B2107" s="5">
        <v>2008</v>
      </c>
      <c r="C2107" s="33"/>
      <c r="D2107" s="33"/>
      <c r="E2107" s="34"/>
      <c r="F2107" s="34"/>
      <c r="G2107" s="34"/>
      <c r="H2107" s="34"/>
      <c r="I2107" s="34"/>
      <c r="J2107" s="34"/>
      <c r="K2107" s="34"/>
      <c r="L2107" s="34"/>
      <c r="M2107" s="34"/>
      <c r="N2107" s="34"/>
      <c r="O2107" s="34"/>
      <c r="P2107" s="34"/>
      <c r="Q2107" s="34"/>
      <c r="R2107" s="34"/>
      <c r="S2107" s="34"/>
      <c r="T2107" s="109"/>
      <c r="Y2107" s="109"/>
    </row>
    <row r="2108" spans="1:25">
      <c r="B2108" s="5">
        <v>2007</v>
      </c>
      <c r="C2108" s="33"/>
      <c r="D2108" s="34"/>
      <c r="E2108" s="34"/>
      <c r="F2108" s="34"/>
      <c r="G2108" s="34"/>
      <c r="H2108" s="34"/>
      <c r="I2108" s="34"/>
      <c r="J2108" s="34"/>
      <c r="K2108" s="34"/>
      <c r="L2108" s="34"/>
      <c r="M2108" s="34"/>
      <c r="N2108" s="34"/>
      <c r="O2108" s="34"/>
      <c r="P2108" s="34"/>
      <c r="Q2108" s="34"/>
      <c r="R2108" s="34"/>
      <c r="S2108" s="34"/>
      <c r="T2108" s="109"/>
      <c r="Y2108" s="109"/>
    </row>
    <row r="2109" spans="1:25">
      <c r="B2109" s="5">
        <v>2006</v>
      </c>
      <c r="C2109" s="34"/>
      <c r="D2109" s="34"/>
      <c r="E2109" s="34"/>
      <c r="F2109" s="34"/>
      <c r="G2109" s="34"/>
      <c r="H2109" s="34"/>
      <c r="I2109" s="34"/>
      <c r="J2109" s="34"/>
      <c r="K2109" s="34"/>
      <c r="L2109" s="34"/>
      <c r="M2109" s="34"/>
      <c r="N2109" s="34"/>
      <c r="O2109" s="34"/>
      <c r="P2109" s="34"/>
      <c r="Q2109" s="34"/>
      <c r="R2109" s="34"/>
      <c r="S2109" s="34"/>
      <c r="T2109" s="109"/>
      <c r="Y2109" s="109"/>
    </row>
    <row r="2110" spans="1:25">
      <c r="B2110" s="5">
        <v>2005</v>
      </c>
      <c r="C2110" s="34"/>
      <c r="D2110" s="34"/>
      <c r="E2110" s="34"/>
      <c r="F2110" s="34"/>
      <c r="G2110" s="34"/>
      <c r="H2110" s="34"/>
      <c r="I2110" s="34"/>
      <c r="J2110" s="34"/>
      <c r="K2110" s="34"/>
      <c r="L2110" s="34"/>
      <c r="M2110" s="34"/>
      <c r="N2110" s="34"/>
      <c r="O2110" s="34"/>
      <c r="P2110" s="34"/>
      <c r="Q2110" s="34"/>
      <c r="R2110" s="34"/>
      <c r="S2110" s="34"/>
      <c r="T2110" s="109"/>
      <c r="Y2110" s="109"/>
    </row>
    <row r="2111" spans="1:25">
      <c r="B2111" s="5">
        <v>2004</v>
      </c>
      <c r="C2111" s="34">
        <v>14626.49</v>
      </c>
      <c r="D2111" s="34">
        <v>14626.49</v>
      </c>
      <c r="E2111" s="34">
        <v>14626.49</v>
      </c>
      <c r="F2111" s="34">
        <v>14626.49</v>
      </c>
      <c r="G2111" s="34">
        <v>14626.49</v>
      </c>
      <c r="H2111" s="34">
        <v>14626.49</v>
      </c>
      <c r="I2111" s="34">
        <v>14626.49</v>
      </c>
      <c r="J2111" s="34">
        <v>14626.49</v>
      </c>
      <c r="K2111" s="34">
        <v>14626.49</v>
      </c>
      <c r="L2111" s="34">
        <v>14626.49</v>
      </c>
      <c r="M2111" s="34">
        <v>14626.49</v>
      </c>
      <c r="N2111" s="34">
        <v>14626.49</v>
      </c>
      <c r="O2111" s="34">
        <v>14626.49</v>
      </c>
      <c r="P2111" s="34">
        <v>14626.49</v>
      </c>
      <c r="Q2111" s="34">
        <v>14626.49</v>
      </c>
      <c r="R2111" s="34">
        <v>14626.49</v>
      </c>
      <c r="S2111" s="34">
        <v>14626.49</v>
      </c>
      <c r="T2111" s="109"/>
      <c r="Y2111" s="109"/>
    </row>
    <row r="2112" spans="1:25">
      <c r="B2112" s="5">
        <v>2003</v>
      </c>
      <c r="C2112" s="34"/>
      <c r="D2112" s="34"/>
      <c r="E2112" s="34"/>
      <c r="F2112" s="34"/>
      <c r="G2112" s="34"/>
      <c r="H2112" s="34"/>
      <c r="I2112" s="34"/>
      <c r="J2112" s="34"/>
      <c r="K2112" s="34"/>
      <c r="L2112" s="34"/>
      <c r="M2112" s="34"/>
      <c r="N2112" s="34"/>
      <c r="O2112" s="34"/>
      <c r="P2112" s="34"/>
      <c r="Q2112" s="34"/>
      <c r="R2112" s="34"/>
      <c r="S2112" s="34"/>
      <c r="T2112" s="109"/>
      <c r="Y2112" s="109"/>
    </row>
    <row r="2113" spans="2:25">
      <c r="B2113" s="5">
        <v>2002</v>
      </c>
      <c r="C2113" s="34">
        <v>10500.9</v>
      </c>
      <c r="D2113" s="34">
        <v>10500.9</v>
      </c>
      <c r="E2113" s="34">
        <v>10500.9</v>
      </c>
      <c r="F2113" s="34">
        <v>10500.9</v>
      </c>
      <c r="G2113" s="34">
        <v>10500.9</v>
      </c>
      <c r="H2113" s="34">
        <v>10500.9</v>
      </c>
      <c r="I2113" s="34">
        <v>10500.9</v>
      </c>
      <c r="J2113" s="34">
        <v>10500.9</v>
      </c>
      <c r="K2113" s="34">
        <v>10500.9</v>
      </c>
      <c r="L2113" s="34">
        <v>10500.9</v>
      </c>
      <c r="M2113" s="34">
        <v>10500.9</v>
      </c>
      <c r="N2113" s="34">
        <v>10500.9</v>
      </c>
      <c r="O2113" s="34">
        <v>10500.9</v>
      </c>
      <c r="P2113" s="34">
        <v>10500.9</v>
      </c>
      <c r="Q2113" s="34">
        <v>10500.9</v>
      </c>
      <c r="R2113" s="34">
        <v>10500.9</v>
      </c>
      <c r="S2113" s="34">
        <v>10500.9</v>
      </c>
      <c r="T2113" s="109"/>
      <c r="Y2113" s="109"/>
    </row>
    <row r="2114" spans="2:25">
      <c r="B2114" s="5">
        <v>2001</v>
      </c>
      <c r="C2114" s="34"/>
      <c r="D2114" s="34"/>
      <c r="E2114" s="34"/>
      <c r="F2114" s="34"/>
      <c r="G2114" s="34"/>
      <c r="H2114" s="34"/>
      <c r="I2114" s="34"/>
      <c r="J2114" s="34"/>
      <c r="K2114" s="34"/>
      <c r="L2114" s="34"/>
      <c r="M2114" s="34"/>
      <c r="N2114" s="34"/>
      <c r="O2114" s="34"/>
      <c r="P2114" s="34"/>
      <c r="Q2114" s="34"/>
      <c r="R2114" s="34"/>
      <c r="S2114" s="34"/>
      <c r="T2114" s="109"/>
      <c r="Y2114" s="109"/>
    </row>
    <row r="2115" spans="2:25">
      <c r="B2115" s="5">
        <v>2000</v>
      </c>
      <c r="C2115" s="34"/>
      <c r="D2115" s="34"/>
      <c r="E2115" s="34"/>
      <c r="F2115" s="34"/>
      <c r="G2115" s="34"/>
      <c r="H2115" s="34"/>
      <c r="I2115" s="34"/>
      <c r="J2115" s="34"/>
      <c r="K2115" s="34"/>
      <c r="L2115" s="34"/>
      <c r="M2115" s="34"/>
      <c r="N2115" s="34"/>
      <c r="O2115" s="34"/>
      <c r="P2115" s="34"/>
      <c r="Q2115" s="34"/>
      <c r="R2115" s="34"/>
      <c r="S2115" s="34"/>
      <c r="T2115" s="109"/>
      <c r="Y2115" s="109"/>
    </row>
    <row r="2116" spans="2:25">
      <c r="B2116" s="5">
        <v>1999</v>
      </c>
      <c r="C2116" s="34"/>
      <c r="D2116" s="34"/>
      <c r="E2116" s="34"/>
      <c r="F2116" s="34"/>
      <c r="G2116" s="34"/>
      <c r="H2116" s="34"/>
      <c r="I2116" s="34"/>
      <c r="J2116" s="34"/>
      <c r="K2116" s="34"/>
      <c r="L2116" s="34"/>
      <c r="M2116" s="34"/>
      <c r="N2116" s="34"/>
      <c r="O2116" s="34"/>
      <c r="P2116" s="34"/>
      <c r="Q2116" s="34"/>
      <c r="R2116" s="34"/>
      <c r="S2116" s="34"/>
      <c r="T2116" s="109"/>
      <c r="Y2116" s="109"/>
    </row>
    <row r="2117" spans="2:25">
      <c r="B2117" s="5">
        <v>1998</v>
      </c>
      <c r="C2117" s="34"/>
      <c r="D2117" s="34"/>
      <c r="E2117" s="34"/>
      <c r="F2117" s="34"/>
      <c r="G2117" s="34"/>
      <c r="H2117" s="34"/>
      <c r="I2117" s="34"/>
      <c r="J2117" s="34"/>
      <c r="K2117" s="34"/>
      <c r="L2117" s="34"/>
      <c r="M2117" s="34"/>
      <c r="N2117" s="34"/>
      <c r="O2117" s="34"/>
      <c r="P2117" s="34"/>
      <c r="Q2117" s="34"/>
      <c r="R2117" s="34"/>
      <c r="S2117" s="34"/>
      <c r="T2117" s="109"/>
      <c r="Y2117" s="109"/>
    </row>
    <row r="2118" spans="2:25">
      <c r="B2118" s="5">
        <v>1997</v>
      </c>
      <c r="C2118" s="34">
        <v>16106.79</v>
      </c>
      <c r="D2118" s="34">
        <v>16106.79</v>
      </c>
      <c r="E2118" s="34">
        <v>16106.79</v>
      </c>
      <c r="F2118" s="34">
        <v>16106.79</v>
      </c>
      <c r="G2118" s="34">
        <v>16106.79</v>
      </c>
      <c r="H2118" s="34">
        <v>16106.79</v>
      </c>
      <c r="I2118" s="34">
        <v>16106.79</v>
      </c>
      <c r="J2118" s="34">
        <v>16106.79</v>
      </c>
      <c r="K2118" s="34">
        <v>16106.79</v>
      </c>
      <c r="L2118" s="34">
        <v>16106.79</v>
      </c>
      <c r="M2118" s="34">
        <v>16106.79</v>
      </c>
      <c r="N2118" s="34">
        <v>16106.79</v>
      </c>
      <c r="O2118" s="34">
        <v>16106.79</v>
      </c>
      <c r="P2118" s="34">
        <v>16106.79</v>
      </c>
      <c r="Q2118" s="34">
        <v>16106.79</v>
      </c>
      <c r="R2118" s="34">
        <v>16106.79</v>
      </c>
      <c r="S2118" s="34">
        <v>16106.79</v>
      </c>
      <c r="T2118" s="109"/>
      <c r="Y2118" s="109"/>
    </row>
    <row r="2119" spans="2:25">
      <c r="B2119" s="5">
        <v>1996</v>
      </c>
      <c r="C2119" s="34"/>
      <c r="D2119" s="34"/>
      <c r="E2119" s="34"/>
      <c r="F2119" s="34"/>
      <c r="G2119" s="34"/>
      <c r="H2119" s="34"/>
      <c r="I2119" s="34"/>
      <c r="J2119" s="34"/>
      <c r="K2119" s="34"/>
      <c r="L2119" s="34"/>
      <c r="M2119" s="34"/>
      <c r="N2119" s="34"/>
      <c r="O2119" s="34"/>
      <c r="P2119" s="34"/>
      <c r="Q2119" s="34"/>
      <c r="R2119" s="34"/>
      <c r="S2119" s="34"/>
      <c r="T2119" s="109"/>
      <c r="Y2119" s="109"/>
    </row>
    <row r="2120" spans="2:25">
      <c r="B2120" s="5">
        <v>1995</v>
      </c>
      <c r="C2120" s="34"/>
      <c r="D2120" s="34"/>
      <c r="E2120" s="34"/>
      <c r="F2120" s="34"/>
      <c r="G2120" s="34"/>
      <c r="H2120" s="34"/>
      <c r="I2120" s="34"/>
      <c r="J2120" s="34"/>
      <c r="K2120" s="34"/>
      <c r="L2120" s="34"/>
      <c r="M2120" s="34"/>
      <c r="N2120" s="34"/>
      <c r="O2120" s="34"/>
      <c r="P2120" s="34"/>
      <c r="Q2120" s="34"/>
      <c r="R2120" s="34"/>
      <c r="S2120" s="34"/>
      <c r="T2120" s="109"/>
      <c r="Y2120" s="109"/>
    </row>
    <row r="2121" spans="2:25">
      <c r="B2121" s="5">
        <v>1994</v>
      </c>
      <c r="C2121" s="34"/>
      <c r="D2121" s="34"/>
      <c r="E2121" s="34"/>
      <c r="F2121" s="34"/>
      <c r="G2121" s="34"/>
      <c r="H2121" s="34"/>
      <c r="I2121" s="34"/>
      <c r="J2121" s="34"/>
      <c r="K2121" s="34"/>
      <c r="L2121" s="34"/>
      <c r="M2121" s="34"/>
      <c r="N2121" s="34"/>
      <c r="O2121" s="34"/>
      <c r="P2121" s="34"/>
      <c r="Q2121" s="34"/>
      <c r="R2121" s="34"/>
      <c r="S2121" s="34"/>
      <c r="T2121" s="109"/>
      <c r="Y2121" s="109"/>
    </row>
    <row r="2122" spans="2:25">
      <c r="B2122" s="5">
        <v>1993</v>
      </c>
      <c r="C2122" s="34"/>
      <c r="D2122" s="34"/>
      <c r="E2122" s="34"/>
      <c r="F2122" s="34"/>
      <c r="G2122" s="34"/>
      <c r="H2122" s="34"/>
      <c r="I2122" s="34"/>
      <c r="J2122" s="34"/>
      <c r="K2122" s="34"/>
      <c r="L2122" s="34"/>
      <c r="M2122" s="34"/>
      <c r="N2122" s="34"/>
      <c r="O2122" s="34"/>
      <c r="P2122" s="34"/>
      <c r="Q2122" s="34"/>
      <c r="R2122" s="34"/>
      <c r="S2122" s="34"/>
      <c r="T2122" s="109"/>
      <c r="Y2122" s="109"/>
    </row>
    <row r="2123" spans="2:25">
      <c r="B2123" s="5">
        <v>1992</v>
      </c>
      <c r="C2123" s="34">
        <v>4996.75</v>
      </c>
      <c r="D2123" s="34">
        <v>4996.75</v>
      </c>
      <c r="E2123" s="34">
        <v>4996.75</v>
      </c>
      <c r="F2123" s="34">
        <v>4996.75</v>
      </c>
      <c r="G2123" s="34">
        <v>4996.75</v>
      </c>
      <c r="H2123" s="34">
        <v>4996.75</v>
      </c>
      <c r="I2123" s="34">
        <v>4996.75</v>
      </c>
      <c r="J2123" s="34">
        <v>4996.75</v>
      </c>
      <c r="K2123" s="34">
        <v>4996.75</v>
      </c>
      <c r="L2123" s="34">
        <v>4996.75</v>
      </c>
      <c r="M2123" s="34">
        <v>4996.75</v>
      </c>
      <c r="N2123" s="34">
        <v>4996.75</v>
      </c>
      <c r="O2123" s="34">
        <v>4996.75</v>
      </c>
      <c r="P2123" s="34">
        <v>4996.75</v>
      </c>
      <c r="Q2123" s="34">
        <v>4996.75</v>
      </c>
      <c r="R2123" s="34">
        <v>4996.75</v>
      </c>
      <c r="S2123" s="34">
        <v>4996.75</v>
      </c>
      <c r="T2123" s="109"/>
      <c r="Y2123" s="109"/>
    </row>
    <row r="2124" spans="2:25">
      <c r="B2124" s="5">
        <v>1991</v>
      </c>
      <c r="C2124" s="34">
        <v>15294.55</v>
      </c>
      <c r="D2124" s="34">
        <v>15294.55</v>
      </c>
      <c r="E2124" s="34">
        <v>15294.55</v>
      </c>
      <c r="F2124" s="34">
        <v>15294.55</v>
      </c>
      <c r="G2124" s="34">
        <v>15294.55</v>
      </c>
      <c r="H2124" s="34">
        <v>15294.55</v>
      </c>
      <c r="I2124" s="34">
        <v>15294.55</v>
      </c>
      <c r="J2124" s="34">
        <v>15294.55</v>
      </c>
      <c r="K2124" s="34">
        <v>15294.55</v>
      </c>
      <c r="L2124" s="34">
        <v>15294.55</v>
      </c>
      <c r="M2124" s="34">
        <v>15294.55</v>
      </c>
      <c r="N2124" s="34">
        <v>15294.55</v>
      </c>
      <c r="O2124" s="34">
        <v>15294.55</v>
      </c>
      <c r="P2124" s="34">
        <v>15294.55</v>
      </c>
      <c r="Q2124" s="34">
        <v>15294.55</v>
      </c>
      <c r="R2124" s="34">
        <v>15294.55</v>
      </c>
      <c r="S2124" s="34">
        <v>15294.55</v>
      </c>
      <c r="T2124" s="109"/>
      <c r="Y2124" s="109"/>
    </row>
    <row r="2125" spans="2:25">
      <c r="B2125" s="5">
        <v>1990</v>
      </c>
      <c r="C2125" s="34">
        <v>32375.3</v>
      </c>
      <c r="D2125" s="34">
        <v>32375.3</v>
      </c>
      <c r="E2125" s="34">
        <v>32375.3</v>
      </c>
      <c r="F2125" s="34">
        <v>32375.3</v>
      </c>
      <c r="G2125" s="34">
        <v>32375.3</v>
      </c>
      <c r="H2125" s="34">
        <v>32375.3</v>
      </c>
      <c r="I2125" s="34">
        <v>32375.3</v>
      </c>
      <c r="J2125" s="34">
        <v>32375.3</v>
      </c>
      <c r="K2125" s="34">
        <v>32375.3</v>
      </c>
      <c r="L2125" s="34">
        <v>32375.3</v>
      </c>
      <c r="M2125" s="34">
        <v>32375.3</v>
      </c>
      <c r="N2125" s="34">
        <v>32375.3</v>
      </c>
      <c r="O2125" s="34">
        <v>32375.3</v>
      </c>
      <c r="P2125" s="34">
        <v>32375.3</v>
      </c>
      <c r="Q2125" s="34">
        <v>32375.3</v>
      </c>
      <c r="R2125" s="34">
        <v>32375.3</v>
      </c>
      <c r="S2125" s="34">
        <v>32375.3</v>
      </c>
      <c r="T2125" s="109"/>
      <c r="Y2125" s="109"/>
    </row>
    <row r="2126" spans="2:25">
      <c r="B2126" s="5">
        <v>1989</v>
      </c>
      <c r="C2126" s="34">
        <v>6305.28</v>
      </c>
      <c r="D2126" s="34">
        <v>6305.28</v>
      </c>
      <c r="E2126" s="34">
        <v>6305.28</v>
      </c>
      <c r="F2126" s="34">
        <v>6305.28</v>
      </c>
      <c r="G2126" s="34">
        <v>6305.28</v>
      </c>
      <c r="H2126" s="34">
        <v>6305.28</v>
      </c>
      <c r="I2126" s="34">
        <v>6305.28</v>
      </c>
      <c r="J2126" s="34">
        <v>6305.28</v>
      </c>
      <c r="K2126" s="34">
        <v>6305.28</v>
      </c>
      <c r="L2126" s="34">
        <v>6305.28</v>
      </c>
      <c r="M2126" s="34">
        <v>6305.28</v>
      </c>
      <c r="N2126" s="34">
        <v>6305.28</v>
      </c>
      <c r="O2126" s="34">
        <v>6305.28</v>
      </c>
      <c r="P2126" s="34">
        <v>6305.28</v>
      </c>
      <c r="Q2126" s="34">
        <v>6305.28</v>
      </c>
      <c r="R2126" s="34">
        <v>6305.28</v>
      </c>
      <c r="S2126" s="34">
        <v>6305.28</v>
      </c>
      <c r="T2126" s="109"/>
      <c r="Y2126" s="109"/>
    </row>
    <row r="2127" spans="2:25">
      <c r="B2127" s="5">
        <v>1988</v>
      </c>
      <c r="C2127" s="34"/>
      <c r="D2127" s="34"/>
      <c r="E2127" s="34"/>
      <c r="F2127" s="34"/>
      <c r="G2127" s="34"/>
      <c r="H2127" s="34"/>
      <c r="I2127" s="34"/>
      <c r="J2127" s="34"/>
      <c r="K2127" s="34"/>
      <c r="L2127" s="34"/>
      <c r="M2127" s="34"/>
      <c r="N2127" s="34"/>
      <c r="O2127" s="34"/>
      <c r="P2127" s="34"/>
      <c r="Q2127" s="34"/>
      <c r="R2127" s="34"/>
      <c r="S2127" s="34"/>
      <c r="T2127" s="109"/>
      <c r="Y2127" s="109"/>
    </row>
    <row r="2128" spans="2:25">
      <c r="B2128" s="5">
        <v>1987</v>
      </c>
      <c r="C2128" s="34"/>
      <c r="D2128" s="34"/>
      <c r="E2128" s="34"/>
      <c r="F2128" s="34"/>
      <c r="G2128" s="34"/>
      <c r="H2128" s="34"/>
      <c r="I2128" s="34"/>
      <c r="J2128" s="34"/>
      <c r="K2128" s="34"/>
      <c r="L2128" s="34"/>
      <c r="M2128" s="34"/>
      <c r="N2128" s="34"/>
      <c r="O2128" s="34"/>
      <c r="P2128" s="34"/>
      <c r="Q2128" s="34"/>
      <c r="R2128" s="34"/>
      <c r="S2128" s="34"/>
      <c r="T2128" s="109"/>
      <c r="Y2128" s="109"/>
    </row>
    <row r="2129" spans="2:25">
      <c r="B2129" s="5">
        <v>1986</v>
      </c>
      <c r="C2129" s="34">
        <v>2623.3</v>
      </c>
      <c r="D2129" s="34">
        <v>2623.3</v>
      </c>
      <c r="E2129" s="34">
        <v>2623.3</v>
      </c>
      <c r="F2129" s="34">
        <v>2623.3</v>
      </c>
      <c r="G2129" s="34">
        <v>2623.3</v>
      </c>
      <c r="H2129" s="34">
        <v>2623.3</v>
      </c>
      <c r="I2129" s="34">
        <v>2623.3</v>
      </c>
      <c r="J2129" s="34">
        <v>2623.3</v>
      </c>
      <c r="K2129" s="34">
        <v>2623.3</v>
      </c>
      <c r="L2129" s="34">
        <v>2623.3</v>
      </c>
      <c r="M2129" s="34">
        <v>2623.3</v>
      </c>
      <c r="N2129" s="34">
        <v>839.22000000000025</v>
      </c>
      <c r="O2129" s="34">
        <v>839.22000000000025</v>
      </c>
      <c r="P2129" s="34">
        <v>839.22000000000025</v>
      </c>
      <c r="Q2129" s="34">
        <v>839.22000000000025</v>
      </c>
      <c r="R2129" s="34">
        <v>839.22000000000025</v>
      </c>
      <c r="S2129" s="34">
        <v>839.22</v>
      </c>
      <c r="T2129" s="109"/>
      <c r="Y2129" s="109"/>
    </row>
    <row r="2130" spans="2:25">
      <c r="B2130" s="5">
        <v>1985</v>
      </c>
      <c r="C2130" s="34">
        <v>2583.9899999999998</v>
      </c>
      <c r="D2130" s="34">
        <v>2583.9899999999998</v>
      </c>
      <c r="E2130" s="34">
        <v>2583.9899999999998</v>
      </c>
      <c r="F2130" s="34">
        <v>2583.9899999999998</v>
      </c>
      <c r="G2130" s="34">
        <v>2583.9899999999998</v>
      </c>
      <c r="H2130" s="34">
        <v>2583.9899999999998</v>
      </c>
      <c r="I2130" s="34">
        <v>2583.9899999999998</v>
      </c>
      <c r="J2130" s="34">
        <v>2583.9899999999998</v>
      </c>
      <c r="K2130" s="34">
        <v>2583.9899999999998</v>
      </c>
      <c r="L2130" s="34">
        <v>2583.9899999999998</v>
      </c>
      <c r="M2130" s="34">
        <v>2583.9899999999998</v>
      </c>
      <c r="N2130" s="34">
        <v>2583.9899999999998</v>
      </c>
      <c r="O2130" s="34">
        <v>2583.9899999999998</v>
      </c>
      <c r="P2130" s="34">
        <v>2583.9899999999998</v>
      </c>
      <c r="Q2130" s="34">
        <v>2583.9899999999998</v>
      </c>
      <c r="R2130" s="34">
        <v>2583.9899999999998</v>
      </c>
      <c r="S2130" s="34">
        <v>2583.9899999999998</v>
      </c>
      <c r="T2130" s="109"/>
      <c r="Y2130" s="109"/>
    </row>
    <row r="2131" spans="2:25">
      <c r="B2131" s="5">
        <v>1984</v>
      </c>
      <c r="C2131" s="34">
        <v>1596.81</v>
      </c>
      <c r="D2131" s="34">
        <v>1596.81</v>
      </c>
      <c r="E2131" s="34">
        <v>1596.81</v>
      </c>
      <c r="F2131" s="34">
        <v>1596.81</v>
      </c>
      <c r="G2131" s="34">
        <v>1596.81</v>
      </c>
      <c r="H2131" s="34">
        <v>1596.81</v>
      </c>
      <c r="I2131" s="34">
        <v>1596.81</v>
      </c>
      <c r="J2131" s="34">
        <v>1596.81</v>
      </c>
      <c r="K2131" s="34">
        <v>1596.81</v>
      </c>
      <c r="L2131" s="34">
        <v>1596.81</v>
      </c>
      <c r="M2131" s="34">
        <v>1596.81</v>
      </c>
      <c r="N2131" s="34">
        <v>194.83999999999992</v>
      </c>
      <c r="O2131" s="34">
        <v>194.83999999999992</v>
      </c>
      <c r="P2131" s="34">
        <v>194.83999999999992</v>
      </c>
      <c r="Q2131" s="34">
        <v>194.83999999999992</v>
      </c>
      <c r="R2131" s="34">
        <v>194.83999999999992</v>
      </c>
      <c r="S2131" s="34">
        <v>194.84</v>
      </c>
      <c r="T2131" s="109"/>
      <c r="Y2131" s="109"/>
    </row>
    <row r="2132" spans="2:25">
      <c r="B2132" s="5">
        <v>1983</v>
      </c>
      <c r="C2132" s="34">
        <v>10933.25</v>
      </c>
      <c r="D2132" s="34">
        <v>10933.25</v>
      </c>
      <c r="E2132" s="34">
        <v>10933.25</v>
      </c>
      <c r="F2132" s="34">
        <v>10933.25</v>
      </c>
      <c r="G2132" s="34">
        <v>10933.25</v>
      </c>
      <c r="H2132" s="34">
        <v>10933.25</v>
      </c>
      <c r="I2132" s="34">
        <v>10933.25</v>
      </c>
      <c r="J2132" s="34">
        <v>10933.25</v>
      </c>
      <c r="K2132" s="34">
        <v>10933.25</v>
      </c>
      <c r="L2132" s="34">
        <v>10933.25</v>
      </c>
      <c r="M2132" s="34">
        <v>10933.25</v>
      </c>
      <c r="N2132" s="34">
        <v>10933.25</v>
      </c>
      <c r="O2132" s="34">
        <v>10933.25</v>
      </c>
      <c r="P2132" s="34">
        <v>10933.25</v>
      </c>
      <c r="Q2132" s="34">
        <v>10933.25</v>
      </c>
      <c r="R2132" s="34">
        <v>10933.25</v>
      </c>
      <c r="S2132" s="34">
        <v>10933.25</v>
      </c>
      <c r="T2132" s="109"/>
      <c r="Y2132" s="109"/>
    </row>
    <row r="2133" spans="2:25">
      <c r="B2133" s="5">
        <v>1982</v>
      </c>
      <c r="C2133" s="34"/>
      <c r="D2133" s="34"/>
      <c r="E2133" s="34"/>
      <c r="F2133" s="34"/>
      <c r="G2133" s="34"/>
      <c r="H2133" s="34"/>
      <c r="I2133" s="34"/>
      <c r="J2133" s="34"/>
      <c r="K2133" s="34"/>
      <c r="L2133" s="34"/>
      <c r="M2133" s="34"/>
      <c r="N2133" s="34"/>
      <c r="O2133" s="34"/>
      <c r="P2133" s="34"/>
      <c r="Q2133" s="34"/>
      <c r="R2133" s="34"/>
      <c r="S2133" s="34"/>
      <c r="T2133" s="109"/>
      <c r="Y2133" s="109"/>
    </row>
    <row r="2134" spans="2:25">
      <c r="B2134" s="5">
        <v>1981</v>
      </c>
      <c r="C2134" s="34">
        <v>2824.2</v>
      </c>
      <c r="D2134" s="34">
        <v>2824.2</v>
      </c>
      <c r="E2134" s="34">
        <v>2824.2</v>
      </c>
      <c r="F2134" s="34">
        <v>2824.2</v>
      </c>
      <c r="G2134" s="34">
        <v>2824.2</v>
      </c>
      <c r="H2134" s="34">
        <v>2824.2</v>
      </c>
      <c r="I2134" s="34">
        <v>2824.2</v>
      </c>
      <c r="J2134" s="34">
        <v>2824.2</v>
      </c>
      <c r="K2134" s="34">
        <v>2824.2</v>
      </c>
      <c r="L2134" s="34">
        <v>2824.2</v>
      </c>
      <c r="M2134" s="34">
        <v>2824.2</v>
      </c>
      <c r="N2134" s="34">
        <v>2824.2</v>
      </c>
      <c r="O2134" s="34">
        <v>2824.2</v>
      </c>
      <c r="P2134" s="34">
        <v>2824.2</v>
      </c>
      <c r="Q2134" s="34">
        <v>2824.2</v>
      </c>
      <c r="R2134" s="34">
        <v>2824.2</v>
      </c>
      <c r="S2134" s="34">
        <v>2824.2</v>
      </c>
      <c r="T2134" s="109"/>
      <c r="Y2134" s="109"/>
    </row>
    <row r="2135" spans="2:25">
      <c r="B2135" s="5">
        <v>1980</v>
      </c>
      <c r="C2135" s="34">
        <v>16990.939999999999</v>
      </c>
      <c r="D2135" s="34">
        <v>16990.939999999999</v>
      </c>
      <c r="E2135" s="34">
        <v>16990.939999999999</v>
      </c>
      <c r="F2135" s="34">
        <v>16990.939999999999</v>
      </c>
      <c r="G2135" s="34">
        <v>16990.939999999999</v>
      </c>
      <c r="H2135" s="34">
        <v>16990.939999999999</v>
      </c>
      <c r="I2135" s="34">
        <v>16990.939999999999</v>
      </c>
      <c r="J2135" s="34">
        <v>16990.939999999999</v>
      </c>
      <c r="K2135" s="34">
        <v>16990.939999999999</v>
      </c>
      <c r="L2135" s="34">
        <v>16990.939999999999</v>
      </c>
      <c r="M2135" s="34">
        <v>16990.939999999999</v>
      </c>
      <c r="N2135" s="34">
        <v>14597.609999999999</v>
      </c>
      <c r="O2135" s="34">
        <v>14597.609999999999</v>
      </c>
      <c r="P2135" s="34">
        <v>14597.609999999999</v>
      </c>
      <c r="Q2135" s="34">
        <v>14597.609999999999</v>
      </c>
      <c r="R2135" s="34">
        <v>14597.609999999999</v>
      </c>
      <c r="S2135" s="34">
        <v>14597.61</v>
      </c>
      <c r="T2135" s="109"/>
      <c r="Y2135" s="109"/>
    </row>
    <row r="2136" spans="2:25">
      <c r="B2136" s="5">
        <v>1979</v>
      </c>
      <c r="C2136" s="34">
        <v>5039.0600000000004</v>
      </c>
      <c r="D2136" s="34">
        <v>5039.0600000000004</v>
      </c>
      <c r="E2136" s="34">
        <v>5039.0600000000004</v>
      </c>
      <c r="F2136" s="34">
        <v>5039.0600000000004</v>
      </c>
      <c r="G2136" s="34">
        <v>5039.0600000000004</v>
      </c>
      <c r="H2136" s="34">
        <v>5039.0600000000004</v>
      </c>
      <c r="I2136" s="34">
        <v>5039.0600000000004</v>
      </c>
      <c r="J2136" s="34">
        <v>5039.0600000000004</v>
      </c>
      <c r="K2136" s="34">
        <v>5039.0600000000004</v>
      </c>
      <c r="L2136" s="34">
        <v>5039.0600000000004</v>
      </c>
      <c r="M2136" s="34">
        <v>5039.0600000000004</v>
      </c>
      <c r="N2136" s="34">
        <v>5039.0600000000004</v>
      </c>
      <c r="O2136" s="34">
        <v>5039.0600000000004</v>
      </c>
      <c r="P2136" s="34">
        <v>5039.0600000000004</v>
      </c>
      <c r="Q2136" s="34">
        <v>5039.0600000000004</v>
      </c>
      <c r="R2136" s="34">
        <v>5039.0600000000004</v>
      </c>
      <c r="S2136" s="34">
        <v>5039.0600000000004</v>
      </c>
      <c r="T2136" s="109"/>
      <c r="Y2136" s="109"/>
    </row>
    <row r="2137" spans="2:25">
      <c r="B2137" s="5">
        <v>1978</v>
      </c>
      <c r="C2137" s="34">
        <v>10097.42</v>
      </c>
      <c r="D2137" s="34">
        <v>10097.42</v>
      </c>
      <c r="E2137" s="34">
        <v>10097.42</v>
      </c>
      <c r="F2137" s="34">
        <v>10097.42</v>
      </c>
      <c r="G2137" s="34">
        <v>10097.42</v>
      </c>
      <c r="H2137" s="34">
        <v>10097.42</v>
      </c>
      <c r="I2137" s="34">
        <v>10097.42</v>
      </c>
      <c r="J2137" s="34">
        <v>10097.42</v>
      </c>
      <c r="K2137" s="34">
        <v>10097.42</v>
      </c>
      <c r="L2137" s="34">
        <v>10097.42</v>
      </c>
      <c r="M2137" s="34">
        <v>10097.42</v>
      </c>
      <c r="N2137" s="34">
        <v>10097.42</v>
      </c>
      <c r="O2137" s="34">
        <v>10097.42</v>
      </c>
      <c r="P2137" s="34">
        <v>10097.42</v>
      </c>
      <c r="Q2137" s="34">
        <v>10097.42</v>
      </c>
      <c r="R2137" s="34">
        <v>10097.42</v>
      </c>
      <c r="S2137" s="34">
        <v>10097.42</v>
      </c>
      <c r="T2137" s="109"/>
      <c r="Y2137" s="109"/>
    </row>
    <row r="2138" spans="2:25">
      <c r="B2138" s="5">
        <v>1977</v>
      </c>
      <c r="C2138" s="34">
        <v>19694.59</v>
      </c>
      <c r="D2138" s="34">
        <v>19694.59</v>
      </c>
      <c r="E2138" s="34">
        <v>19694.59</v>
      </c>
      <c r="F2138" s="34">
        <v>19694.59</v>
      </c>
      <c r="G2138" s="34">
        <v>19694.59</v>
      </c>
      <c r="H2138" s="34">
        <v>19694.59</v>
      </c>
      <c r="I2138" s="34">
        <v>19694.59</v>
      </c>
      <c r="J2138" s="34">
        <v>19694.59</v>
      </c>
      <c r="K2138" s="34">
        <v>19694.59</v>
      </c>
      <c r="L2138" s="34">
        <v>19694.59</v>
      </c>
      <c r="M2138" s="34">
        <v>19694.59</v>
      </c>
      <c r="N2138" s="34">
        <v>19694.59</v>
      </c>
      <c r="O2138" s="34">
        <v>19694.59</v>
      </c>
      <c r="P2138" s="34">
        <v>19694.59</v>
      </c>
      <c r="Q2138" s="34">
        <v>19694.59</v>
      </c>
      <c r="R2138" s="34">
        <v>19694.59</v>
      </c>
      <c r="S2138" s="34">
        <v>19694.59</v>
      </c>
      <c r="T2138" s="109"/>
      <c r="Y2138" s="109"/>
    </row>
    <row r="2139" spans="2:25">
      <c r="B2139" s="5">
        <v>1976</v>
      </c>
      <c r="C2139" s="34">
        <v>17410.239999999998</v>
      </c>
      <c r="D2139" s="34">
        <v>17410.239999999998</v>
      </c>
      <c r="E2139" s="34">
        <v>17410.239999999998</v>
      </c>
      <c r="F2139" s="34">
        <v>17410.239999999998</v>
      </c>
      <c r="G2139" s="34">
        <v>17410.239999999998</v>
      </c>
      <c r="H2139" s="34">
        <v>17410.239999999998</v>
      </c>
      <c r="I2139" s="34">
        <v>17410.239999999998</v>
      </c>
      <c r="J2139" s="34">
        <v>17410.239999999998</v>
      </c>
      <c r="K2139" s="34">
        <v>17410.239999999998</v>
      </c>
      <c r="L2139" s="34">
        <v>17410.239999999998</v>
      </c>
      <c r="M2139" s="34">
        <v>17410.239999999998</v>
      </c>
      <c r="N2139" s="34">
        <v>17410.239999999998</v>
      </c>
      <c r="O2139" s="34">
        <v>17410.239999999998</v>
      </c>
      <c r="P2139" s="34">
        <v>17410.239999999998</v>
      </c>
      <c r="Q2139" s="34">
        <v>17410.239999999998</v>
      </c>
      <c r="R2139" s="34">
        <v>17410.239999999998</v>
      </c>
      <c r="S2139" s="34">
        <v>17389.93</v>
      </c>
      <c r="T2139" s="109"/>
      <c r="U2139" s="109"/>
      <c r="Y2139" s="109"/>
    </row>
    <row r="2140" spans="2:25">
      <c r="B2140" s="5">
        <v>1975</v>
      </c>
      <c r="C2140" s="34">
        <v>12069.56</v>
      </c>
      <c r="D2140" s="34">
        <v>12069.56</v>
      </c>
      <c r="E2140" s="34">
        <v>12069.56</v>
      </c>
      <c r="F2140" s="34">
        <v>12069.56</v>
      </c>
      <c r="G2140" s="34">
        <v>12069.56</v>
      </c>
      <c r="H2140" s="34">
        <v>12069.56</v>
      </c>
      <c r="I2140" s="34">
        <v>12069.56</v>
      </c>
      <c r="J2140" s="34">
        <v>12069.56</v>
      </c>
      <c r="K2140" s="34">
        <v>12069.56</v>
      </c>
      <c r="L2140" s="34">
        <v>12069.56</v>
      </c>
      <c r="M2140" s="34">
        <v>12069.56</v>
      </c>
      <c r="N2140" s="34">
        <v>12069.56</v>
      </c>
      <c r="O2140" s="34">
        <v>12069.56</v>
      </c>
      <c r="P2140" s="34">
        <v>12069.56</v>
      </c>
      <c r="Q2140" s="34">
        <v>12069.56</v>
      </c>
      <c r="R2140" s="34">
        <v>12069.56</v>
      </c>
      <c r="S2140" s="34">
        <v>12069.56</v>
      </c>
      <c r="T2140" s="109"/>
      <c r="Y2140" s="109"/>
    </row>
    <row r="2141" spans="2:25">
      <c r="B2141" s="5">
        <v>1974</v>
      </c>
      <c r="C2141" s="34">
        <v>37029.570000000007</v>
      </c>
      <c r="D2141" s="34">
        <v>37029.570000000007</v>
      </c>
      <c r="E2141" s="34">
        <v>37029.570000000007</v>
      </c>
      <c r="F2141" s="34">
        <v>37029.570000000007</v>
      </c>
      <c r="G2141" s="34">
        <v>37029.570000000007</v>
      </c>
      <c r="H2141" s="34">
        <v>37029.570000000007</v>
      </c>
      <c r="I2141" s="34">
        <v>37029.570000000007</v>
      </c>
      <c r="J2141" s="34">
        <v>37029.570000000007</v>
      </c>
      <c r="K2141" s="34">
        <v>37029.570000000007</v>
      </c>
      <c r="L2141" s="34">
        <v>37029.570000000007</v>
      </c>
      <c r="M2141" s="34">
        <v>37029.570000000007</v>
      </c>
      <c r="N2141" s="34">
        <v>37029.570000000007</v>
      </c>
      <c r="O2141" s="34">
        <v>37029.570000000007</v>
      </c>
      <c r="P2141" s="34">
        <v>37029.570000000007</v>
      </c>
      <c r="Q2141" s="34">
        <v>37029.570000000007</v>
      </c>
      <c r="R2141" s="34">
        <v>37029.570000000007</v>
      </c>
      <c r="S2141" s="34">
        <v>37029.570000000007</v>
      </c>
      <c r="T2141" s="109"/>
      <c r="Y2141" s="109"/>
    </row>
    <row r="2142" spans="2:25">
      <c r="B2142" s="5">
        <v>1973</v>
      </c>
      <c r="C2142" s="34">
        <v>9049.52</v>
      </c>
      <c r="D2142" s="34">
        <v>9049.52</v>
      </c>
      <c r="E2142" s="34">
        <v>9049.52</v>
      </c>
      <c r="F2142" s="34">
        <v>9049.52</v>
      </c>
      <c r="G2142" s="34">
        <v>9049.52</v>
      </c>
      <c r="H2142" s="34">
        <v>9049.52</v>
      </c>
      <c r="I2142" s="34">
        <v>9049.52</v>
      </c>
      <c r="J2142" s="34">
        <v>9049.52</v>
      </c>
      <c r="K2142" s="34">
        <v>9049.52</v>
      </c>
      <c r="L2142" s="34">
        <v>9049.52</v>
      </c>
      <c r="M2142" s="34">
        <v>9049.52</v>
      </c>
      <c r="N2142" s="34">
        <v>9049.52</v>
      </c>
      <c r="O2142" s="34">
        <v>9049.52</v>
      </c>
      <c r="P2142" s="34">
        <v>9049.52</v>
      </c>
      <c r="Q2142" s="34">
        <v>9049.52</v>
      </c>
      <c r="R2142" s="34">
        <v>9049.52</v>
      </c>
      <c r="S2142" s="34">
        <v>8985.7100000000009</v>
      </c>
      <c r="T2142" s="109"/>
      <c r="U2142" s="109"/>
      <c r="Y2142" s="109"/>
    </row>
    <row r="2143" spans="2:25">
      <c r="B2143" s="5">
        <v>1972</v>
      </c>
      <c r="C2143" s="34">
        <v>13020.39</v>
      </c>
      <c r="D2143" s="34">
        <v>13020.39</v>
      </c>
      <c r="E2143" s="34">
        <v>13020.39</v>
      </c>
      <c r="F2143" s="34">
        <v>13020.39</v>
      </c>
      <c r="G2143" s="34">
        <v>13020.39</v>
      </c>
      <c r="H2143" s="34">
        <v>13020.39</v>
      </c>
      <c r="I2143" s="34">
        <v>13020.39</v>
      </c>
      <c r="J2143" s="34">
        <v>13020.39</v>
      </c>
      <c r="K2143" s="34">
        <v>13020.39</v>
      </c>
      <c r="L2143" s="34">
        <v>13020.39</v>
      </c>
      <c r="M2143" s="34">
        <v>13020.39</v>
      </c>
      <c r="N2143" s="34">
        <v>13020.39</v>
      </c>
      <c r="O2143" s="34">
        <v>13020.39</v>
      </c>
      <c r="P2143" s="34">
        <v>13020.39</v>
      </c>
      <c r="Q2143" s="34">
        <v>13020.39</v>
      </c>
      <c r="R2143" s="34">
        <v>13020.39</v>
      </c>
      <c r="S2143" s="34">
        <v>13020.39</v>
      </c>
      <c r="T2143" s="109"/>
      <c r="Y2143" s="109"/>
    </row>
    <row r="2144" spans="2:25">
      <c r="B2144" s="5">
        <v>1971</v>
      </c>
      <c r="C2144" s="34">
        <v>10148.560000000001</v>
      </c>
      <c r="D2144" s="34">
        <v>10148.560000000001</v>
      </c>
      <c r="E2144" s="34">
        <v>10148.560000000001</v>
      </c>
      <c r="F2144" s="34">
        <v>10148.560000000001</v>
      </c>
      <c r="G2144" s="34">
        <v>10148.560000000001</v>
      </c>
      <c r="H2144" s="34">
        <v>10148.560000000001</v>
      </c>
      <c r="I2144" s="34">
        <v>10148.560000000001</v>
      </c>
      <c r="J2144" s="34">
        <v>10148.560000000001</v>
      </c>
      <c r="K2144" s="34">
        <v>10148.560000000001</v>
      </c>
      <c r="L2144" s="34">
        <v>10148.560000000001</v>
      </c>
      <c r="M2144" s="34">
        <v>10148.560000000001</v>
      </c>
      <c r="N2144" s="34">
        <v>10148.560000000001</v>
      </c>
      <c r="O2144" s="34">
        <v>10148.560000000001</v>
      </c>
      <c r="P2144" s="34">
        <v>10148.560000000001</v>
      </c>
      <c r="Q2144" s="34">
        <v>10148.560000000001</v>
      </c>
      <c r="R2144" s="34">
        <v>10148.560000000001</v>
      </c>
      <c r="S2144" s="34">
        <v>10148.560000000001</v>
      </c>
      <c r="T2144" s="109"/>
      <c r="Y2144" s="109"/>
    </row>
    <row r="2145" spans="2:25">
      <c r="B2145" s="5">
        <v>1970</v>
      </c>
      <c r="C2145" s="34">
        <v>2023.41</v>
      </c>
      <c r="D2145" s="34">
        <v>2023.41</v>
      </c>
      <c r="E2145" s="34">
        <v>2023.41</v>
      </c>
      <c r="F2145" s="34">
        <v>2023.41</v>
      </c>
      <c r="G2145" s="34">
        <v>2023.41</v>
      </c>
      <c r="H2145" s="34">
        <v>2023.41</v>
      </c>
      <c r="I2145" s="34">
        <v>2023.41</v>
      </c>
      <c r="J2145" s="34">
        <v>2023.41</v>
      </c>
      <c r="K2145" s="34">
        <v>2023.41</v>
      </c>
      <c r="L2145" s="34">
        <v>2023.41</v>
      </c>
      <c r="M2145" s="34">
        <v>2023.41</v>
      </c>
      <c r="N2145" s="34">
        <v>2023.41</v>
      </c>
      <c r="O2145" s="34">
        <v>2023.41</v>
      </c>
      <c r="P2145" s="34">
        <v>2023.41</v>
      </c>
      <c r="Q2145" s="34">
        <v>2023.41</v>
      </c>
      <c r="R2145" s="34">
        <v>2023.41</v>
      </c>
      <c r="S2145" s="34">
        <v>2023.41</v>
      </c>
      <c r="T2145" s="109"/>
      <c r="Y2145" s="109"/>
    </row>
    <row r="2146" spans="2:25">
      <c r="B2146" s="5">
        <v>1969</v>
      </c>
      <c r="C2146" s="34">
        <v>1065.6100000000001</v>
      </c>
      <c r="D2146" s="34">
        <v>1065.6100000000001</v>
      </c>
      <c r="E2146" s="34">
        <v>1065.6100000000001</v>
      </c>
      <c r="F2146" s="34">
        <v>1065.6100000000001</v>
      </c>
      <c r="G2146" s="34">
        <v>1065.6100000000001</v>
      </c>
      <c r="H2146" s="34">
        <v>1065.6100000000001</v>
      </c>
      <c r="I2146" s="34">
        <v>1065.6100000000001</v>
      </c>
      <c r="J2146" s="34">
        <v>1065.6100000000001</v>
      </c>
      <c r="K2146" s="34">
        <v>1065.6100000000001</v>
      </c>
      <c r="L2146" s="34">
        <v>1065.6100000000001</v>
      </c>
      <c r="M2146" s="34">
        <v>1065.6100000000001</v>
      </c>
      <c r="N2146" s="34">
        <v>1065.6100000000001</v>
      </c>
      <c r="O2146" s="34">
        <v>1065.6100000000001</v>
      </c>
      <c r="P2146" s="34">
        <v>1065.6100000000001</v>
      </c>
      <c r="Q2146" s="34">
        <v>1065.6100000000001</v>
      </c>
      <c r="R2146" s="34">
        <v>1065.6100000000001</v>
      </c>
      <c r="S2146" s="34">
        <v>1065.6100000000001</v>
      </c>
      <c r="T2146" s="109"/>
      <c r="Y2146" s="109"/>
    </row>
    <row r="2147" spans="2:25">
      <c r="B2147" s="5">
        <v>1968</v>
      </c>
      <c r="C2147" s="34"/>
      <c r="D2147" s="34"/>
      <c r="E2147" s="34"/>
      <c r="F2147" s="34"/>
      <c r="G2147" s="34"/>
      <c r="H2147" s="34"/>
      <c r="I2147" s="34"/>
      <c r="J2147" s="34"/>
      <c r="K2147" s="34"/>
      <c r="L2147" s="34"/>
      <c r="M2147" s="34"/>
      <c r="N2147" s="34"/>
      <c r="O2147" s="34"/>
      <c r="P2147" s="34"/>
      <c r="Q2147" s="34"/>
      <c r="R2147" s="34"/>
      <c r="S2147" s="34"/>
      <c r="T2147" s="109"/>
      <c r="Y2147" s="109"/>
    </row>
    <row r="2148" spans="2:25">
      <c r="B2148" s="5">
        <v>1967</v>
      </c>
      <c r="C2148" s="34"/>
      <c r="D2148" s="34"/>
      <c r="E2148" s="34"/>
      <c r="F2148" s="34"/>
      <c r="G2148" s="34"/>
      <c r="H2148" s="34"/>
      <c r="I2148" s="34"/>
      <c r="J2148" s="34"/>
      <c r="K2148" s="34"/>
      <c r="L2148" s="34"/>
      <c r="M2148" s="34"/>
      <c r="N2148" s="34"/>
      <c r="O2148" s="34"/>
      <c r="P2148" s="34"/>
      <c r="Q2148" s="34"/>
      <c r="R2148" s="34"/>
      <c r="S2148" s="34"/>
      <c r="T2148" s="109"/>
      <c r="Y2148" s="109"/>
    </row>
    <row r="2149" spans="2:25">
      <c r="B2149" s="5">
        <v>1966</v>
      </c>
      <c r="C2149" s="34">
        <v>602.80999999999995</v>
      </c>
      <c r="D2149" s="34">
        <v>602.80999999999995</v>
      </c>
      <c r="E2149" s="34">
        <v>602.80999999999995</v>
      </c>
      <c r="F2149" s="34">
        <v>602.80999999999995</v>
      </c>
      <c r="G2149" s="34">
        <v>602.80999999999995</v>
      </c>
      <c r="H2149" s="34">
        <v>602.80999999999995</v>
      </c>
      <c r="I2149" s="34">
        <v>602.80999999999995</v>
      </c>
      <c r="J2149" s="34">
        <v>602.80999999999995</v>
      </c>
      <c r="K2149" s="34">
        <v>602.80999999999995</v>
      </c>
      <c r="L2149" s="34">
        <v>602.80999999999995</v>
      </c>
      <c r="M2149" s="34">
        <v>602.80999999999995</v>
      </c>
      <c r="N2149" s="34">
        <v>602.80999999999995</v>
      </c>
      <c r="O2149" s="34">
        <v>602.80999999999995</v>
      </c>
      <c r="P2149" s="34">
        <v>602.80999999999995</v>
      </c>
      <c r="Q2149" s="34">
        <v>602.80999999999995</v>
      </c>
      <c r="R2149" s="34">
        <v>602.80999999999995</v>
      </c>
      <c r="S2149" s="34">
        <v>602.80999999999995</v>
      </c>
      <c r="T2149" s="109"/>
      <c r="Y2149" s="109"/>
    </row>
    <row r="2150" spans="2:25">
      <c r="B2150" s="5">
        <v>1965</v>
      </c>
      <c r="C2150" s="34">
        <v>198.38</v>
      </c>
      <c r="D2150" s="34">
        <v>198.38</v>
      </c>
      <c r="E2150" s="34">
        <v>198.38</v>
      </c>
      <c r="F2150" s="34">
        <v>198.38</v>
      </c>
      <c r="G2150" s="34">
        <v>198.38</v>
      </c>
      <c r="H2150" s="34">
        <v>198.38</v>
      </c>
      <c r="I2150" s="34">
        <v>198.38</v>
      </c>
      <c r="J2150" s="34">
        <v>198.38</v>
      </c>
      <c r="K2150" s="34">
        <v>198.38</v>
      </c>
      <c r="L2150" s="34">
        <v>198.38</v>
      </c>
      <c r="M2150" s="34">
        <v>198.38</v>
      </c>
      <c r="N2150" s="34">
        <v>198.38</v>
      </c>
      <c r="O2150" s="34">
        <v>198.38</v>
      </c>
      <c r="P2150" s="34">
        <v>198.38</v>
      </c>
      <c r="Q2150" s="34">
        <v>198.38</v>
      </c>
      <c r="R2150" s="34">
        <v>198.38</v>
      </c>
      <c r="S2150" s="34">
        <v>198.38</v>
      </c>
      <c r="T2150" s="109"/>
      <c r="Y2150" s="109"/>
    </row>
    <row r="2151" spans="2:25">
      <c r="B2151" s="5">
        <v>1964</v>
      </c>
      <c r="C2151" s="34">
        <v>177.93</v>
      </c>
      <c r="D2151" s="34">
        <v>177.93</v>
      </c>
      <c r="E2151" s="34">
        <v>177.93</v>
      </c>
      <c r="F2151" s="34">
        <v>177.93</v>
      </c>
      <c r="G2151" s="34">
        <v>177.93</v>
      </c>
      <c r="H2151" s="34">
        <v>177.93</v>
      </c>
      <c r="I2151" s="34">
        <v>177.93</v>
      </c>
      <c r="J2151" s="34">
        <v>177.93</v>
      </c>
      <c r="K2151" s="34">
        <v>177.93</v>
      </c>
      <c r="L2151" s="34">
        <v>177.93</v>
      </c>
      <c r="M2151" s="34">
        <v>177.93</v>
      </c>
      <c r="N2151" s="34">
        <v>177.93</v>
      </c>
      <c r="O2151" s="34">
        <v>177.93</v>
      </c>
      <c r="P2151" s="34">
        <v>177.93</v>
      </c>
      <c r="Q2151" s="34">
        <v>177.93</v>
      </c>
      <c r="R2151" s="34">
        <v>177.93</v>
      </c>
      <c r="S2151" s="34">
        <v>177.93</v>
      </c>
      <c r="T2151" s="109"/>
      <c r="Y2151" s="109"/>
    </row>
    <row r="2152" spans="2:25">
      <c r="B2152" s="5">
        <v>1963</v>
      </c>
      <c r="C2152" s="34">
        <v>853.35</v>
      </c>
      <c r="D2152" s="34">
        <v>853.35</v>
      </c>
      <c r="E2152" s="34">
        <v>853.35</v>
      </c>
      <c r="F2152" s="34">
        <v>853.35</v>
      </c>
      <c r="G2152" s="34">
        <v>853.35</v>
      </c>
      <c r="H2152" s="34">
        <v>853.35</v>
      </c>
      <c r="I2152" s="34">
        <v>853.35</v>
      </c>
      <c r="J2152" s="34">
        <v>853.35</v>
      </c>
      <c r="K2152" s="34">
        <v>853.35</v>
      </c>
      <c r="L2152" s="34">
        <v>853.35</v>
      </c>
      <c r="M2152" s="34">
        <v>853.35</v>
      </c>
      <c r="N2152" s="34">
        <v>853.35</v>
      </c>
      <c r="O2152" s="34">
        <v>853.35</v>
      </c>
      <c r="P2152" s="34">
        <v>853.35</v>
      </c>
      <c r="Q2152" s="34">
        <v>853.35</v>
      </c>
      <c r="R2152" s="34">
        <v>853.35</v>
      </c>
      <c r="S2152" s="34">
        <v>853.35</v>
      </c>
      <c r="T2152" s="109"/>
      <c r="Y2152" s="109"/>
    </row>
    <row r="2153" spans="2:25">
      <c r="B2153" s="5">
        <v>1962</v>
      </c>
      <c r="C2153" s="34">
        <v>785.34</v>
      </c>
      <c r="D2153" s="34">
        <v>785.34</v>
      </c>
      <c r="E2153" s="34">
        <v>785.34</v>
      </c>
      <c r="F2153" s="34">
        <v>785.34</v>
      </c>
      <c r="G2153" s="34">
        <v>785.34</v>
      </c>
      <c r="H2153" s="34">
        <v>785.34</v>
      </c>
      <c r="I2153" s="34">
        <v>785.34</v>
      </c>
      <c r="J2153" s="34">
        <v>785.34</v>
      </c>
      <c r="K2153" s="34">
        <v>785.34</v>
      </c>
      <c r="L2153" s="34">
        <v>785.34</v>
      </c>
      <c r="M2153" s="34">
        <v>785.34</v>
      </c>
      <c r="N2153" s="34">
        <v>785.34</v>
      </c>
      <c r="O2153" s="34">
        <v>785.34</v>
      </c>
      <c r="P2153" s="34">
        <v>785.34</v>
      </c>
      <c r="Q2153" s="34">
        <v>785.34</v>
      </c>
      <c r="R2153" s="34">
        <v>785.34</v>
      </c>
      <c r="S2153" s="34">
        <v>785.34</v>
      </c>
      <c r="T2153" s="109"/>
      <c r="Y2153" s="109"/>
    </row>
    <row r="2154" spans="2:25">
      <c r="B2154" s="5">
        <v>1961</v>
      </c>
      <c r="C2154" s="34">
        <v>1474.41</v>
      </c>
      <c r="D2154" s="34">
        <v>1474.41</v>
      </c>
      <c r="E2154" s="34">
        <v>1474.41</v>
      </c>
      <c r="F2154" s="34">
        <v>1474.41</v>
      </c>
      <c r="G2154" s="34">
        <v>1474.41</v>
      </c>
      <c r="H2154" s="34">
        <v>1474.41</v>
      </c>
      <c r="I2154" s="34">
        <v>1474.41</v>
      </c>
      <c r="J2154" s="34">
        <v>1474.41</v>
      </c>
      <c r="K2154" s="34">
        <v>1474.41</v>
      </c>
      <c r="L2154" s="34">
        <v>1474.41</v>
      </c>
      <c r="M2154" s="34">
        <v>1474.41</v>
      </c>
      <c r="N2154" s="34">
        <v>1474.41</v>
      </c>
      <c r="O2154" s="34">
        <v>1474.41</v>
      </c>
      <c r="P2154" s="34">
        <v>1474.41</v>
      </c>
      <c r="Q2154" s="34">
        <v>1474.41</v>
      </c>
      <c r="R2154" s="34">
        <v>1474.41</v>
      </c>
      <c r="S2154" s="34">
        <v>1474.41</v>
      </c>
      <c r="T2154" s="109"/>
      <c r="Y2154" s="109"/>
    </row>
    <row r="2155" spans="2:25">
      <c r="B2155" s="5">
        <v>1960</v>
      </c>
      <c r="C2155" s="34"/>
      <c r="D2155" s="34"/>
      <c r="E2155" s="34"/>
      <c r="F2155" s="34"/>
      <c r="G2155" s="34"/>
      <c r="H2155" s="34"/>
      <c r="I2155" s="34"/>
      <c r="J2155" s="34"/>
      <c r="K2155" s="34"/>
      <c r="L2155" s="34"/>
      <c r="M2155" s="34"/>
      <c r="N2155" s="34"/>
      <c r="O2155" s="34"/>
      <c r="P2155" s="34"/>
      <c r="Q2155" s="34"/>
      <c r="R2155" s="34"/>
      <c r="S2155" s="34"/>
      <c r="T2155" s="109"/>
      <c r="Y2155" s="109"/>
    </row>
    <row r="2156" spans="2:25">
      <c r="B2156" s="5">
        <v>1959</v>
      </c>
      <c r="C2156" s="34">
        <v>2204.13</v>
      </c>
      <c r="D2156" s="34">
        <v>2204.13</v>
      </c>
      <c r="E2156" s="34">
        <v>2204.13</v>
      </c>
      <c r="F2156" s="34">
        <v>2204.13</v>
      </c>
      <c r="G2156" s="34">
        <v>2204.13</v>
      </c>
      <c r="H2156" s="34">
        <v>2204.13</v>
      </c>
      <c r="I2156" s="34">
        <v>2204.13</v>
      </c>
      <c r="J2156" s="34">
        <v>2204.13</v>
      </c>
      <c r="K2156" s="34">
        <v>2204.13</v>
      </c>
      <c r="L2156" s="34">
        <v>2204.13</v>
      </c>
      <c r="M2156" s="34">
        <v>2204.13</v>
      </c>
      <c r="N2156" s="34">
        <v>2204.13</v>
      </c>
      <c r="O2156" s="34">
        <v>2204.13</v>
      </c>
      <c r="P2156" s="34">
        <v>2204.13</v>
      </c>
      <c r="Q2156" s="34">
        <v>2204.13</v>
      </c>
      <c r="R2156" s="34">
        <v>2204.13</v>
      </c>
      <c r="S2156" s="34">
        <v>2204.13</v>
      </c>
      <c r="T2156" s="109"/>
      <c r="Y2156" s="109"/>
    </row>
    <row r="2157" spans="2:25">
      <c r="B2157" s="5">
        <v>1958</v>
      </c>
      <c r="C2157" s="34"/>
      <c r="D2157" s="34"/>
      <c r="E2157" s="34"/>
      <c r="F2157" s="34"/>
      <c r="G2157" s="34"/>
      <c r="H2157" s="34"/>
      <c r="I2157" s="34"/>
      <c r="J2157" s="34"/>
      <c r="K2157" s="34"/>
      <c r="L2157" s="34"/>
      <c r="M2157" s="34"/>
      <c r="N2157" s="34"/>
      <c r="O2157" s="34"/>
      <c r="P2157" s="34"/>
      <c r="Q2157" s="34"/>
      <c r="R2157" s="34"/>
      <c r="S2157" s="34"/>
      <c r="T2157" s="109"/>
      <c r="Y2157" s="109"/>
    </row>
    <row r="2158" spans="2:25">
      <c r="B2158" s="5">
        <v>1957</v>
      </c>
      <c r="C2158" s="34"/>
      <c r="D2158" s="34"/>
      <c r="E2158" s="34"/>
      <c r="F2158" s="34"/>
      <c r="G2158" s="34"/>
      <c r="H2158" s="34"/>
      <c r="I2158" s="34"/>
      <c r="J2158" s="34"/>
      <c r="K2158" s="34"/>
      <c r="L2158" s="34"/>
      <c r="M2158" s="34"/>
      <c r="N2158" s="34"/>
      <c r="O2158" s="34"/>
      <c r="P2158" s="34"/>
      <c r="Q2158" s="34"/>
      <c r="R2158" s="34"/>
      <c r="S2158" s="34"/>
      <c r="T2158" s="109"/>
      <c r="Y2158" s="109"/>
    </row>
    <row r="2159" spans="2:25">
      <c r="B2159" s="5">
        <v>1956</v>
      </c>
      <c r="C2159" s="34">
        <v>322.77999999999997</v>
      </c>
      <c r="D2159" s="34">
        <v>322.77999999999997</v>
      </c>
      <c r="E2159" s="34">
        <v>322.77999999999997</v>
      </c>
      <c r="F2159" s="34">
        <v>322.77999999999997</v>
      </c>
      <c r="G2159" s="34">
        <v>322.77999999999997</v>
      </c>
      <c r="H2159" s="34">
        <v>322.77999999999997</v>
      </c>
      <c r="I2159" s="34">
        <v>322.77999999999997</v>
      </c>
      <c r="J2159" s="34">
        <v>322.77999999999997</v>
      </c>
      <c r="K2159" s="34">
        <v>322.77999999999997</v>
      </c>
      <c r="L2159" s="34">
        <v>322.77999999999997</v>
      </c>
      <c r="M2159" s="34">
        <v>322.77999999999997</v>
      </c>
      <c r="N2159" s="34">
        <v>322.77999999999997</v>
      </c>
      <c r="O2159" s="34">
        <v>322.77999999999997</v>
      </c>
      <c r="P2159" s="34">
        <v>322.77999999999997</v>
      </c>
      <c r="Q2159" s="34">
        <v>322.77999999999997</v>
      </c>
      <c r="R2159" s="34">
        <v>322.77999999999997</v>
      </c>
      <c r="S2159" s="34">
        <v>1.95</v>
      </c>
      <c r="T2159" s="109"/>
      <c r="U2159" s="109"/>
      <c r="Y2159" s="109"/>
    </row>
    <row r="2160" spans="2:25">
      <c r="B2160" s="5">
        <v>1955</v>
      </c>
      <c r="C2160" s="34"/>
      <c r="D2160" s="34"/>
      <c r="E2160" s="34"/>
      <c r="F2160" s="34"/>
      <c r="G2160" s="34"/>
      <c r="H2160" s="34"/>
      <c r="I2160" s="34"/>
      <c r="J2160" s="34"/>
      <c r="K2160" s="34"/>
      <c r="L2160" s="34"/>
      <c r="M2160" s="34"/>
      <c r="N2160" s="34"/>
      <c r="O2160" s="34"/>
      <c r="P2160" s="34"/>
      <c r="Q2160" s="34"/>
      <c r="R2160" s="34"/>
      <c r="S2160" s="34"/>
      <c r="Y2160" s="109"/>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281025.60999999993</v>
      </c>
      <c r="D2186" s="7">
        <f>SUM(D2108:D2185)</f>
        <v>281025.60999999993</v>
      </c>
      <c r="E2186" s="7">
        <f>SUM(E2107:E2185)</f>
        <v>281025.60999999993</v>
      </c>
      <c r="F2186" s="7">
        <f>SUM(F2106:F2185)</f>
        <v>281025.60999999993</v>
      </c>
      <c r="G2186" s="7">
        <f>SUM(G2105:G2185)</f>
        <v>285116.45999999996</v>
      </c>
      <c r="H2186" s="7">
        <f>SUM(H2099:H2185)</f>
        <v>285116.45999999996</v>
      </c>
      <c r="I2186" s="7">
        <f>SUM(I2099:I2185)</f>
        <v>307703.21000000002</v>
      </c>
      <c r="J2186" s="7">
        <f t="shared" ref="J2186" si="41">SUM(J2099:J2185)</f>
        <v>307703.21000000002</v>
      </c>
      <c r="K2186" s="7">
        <f>SUM(K2099:K2185)</f>
        <v>307703.21000000002</v>
      </c>
      <c r="L2186" s="7">
        <f t="shared" ref="L2186" si="42">SUM(L2099:L2185)</f>
        <v>307703.21000000002</v>
      </c>
      <c r="M2186" s="7">
        <f>SUM(M2099:M2185)</f>
        <v>307703.21000000002</v>
      </c>
      <c r="N2186" s="10">
        <f>SUM(N2094:N2185)</f>
        <v>302123.83</v>
      </c>
      <c r="O2186" s="10">
        <f>SUM(O2094:O2185)</f>
        <v>302123.83</v>
      </c>
      <c r="P2186" s="10">
        <f>SUM(P2094:P2185)</f>
        <v>302123.83</v>
      </c>
      <c r="Q2186" s="10">
        <f>SUM(Q2094:Q2185)</f>
        <v>302123.83</v>
      </c>
      <c r="R2186" s="10">
        <f>SUM(R2093:R2185)</f>
        <v>302123.83</v>
      </c>
      <c r="S2186" s="10">
        <f>SUM(S2093:S2185)</f>
        <v>330231.84999999998</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25">
      <c r="B2273" s="5">
        <v>1937</v>
      </c>
      <c r="C2273" s="34"/>
      <c r="D2273" s="34"/>
      <c r="E2273" s="34"/>
      <c r="F2273" s="34"/>
      <c r="G2273" s="34"/>
      <c r="H2273" s="34"/>
      <c r="I2273" s="34"/>
      <c r="J2273" s="34"/>
      <c r="K2273" s="34"/>
      <c r="L2273" s="34"/>
      <c r="M2273" s="34"/>
      <c r="N2273" s="34"/>
      <c r="O2273" s="34"/>
      <c r="P2273" s="34"/>
      <c r="Q2273" s="34"/>
      <c r="R2273" s="34"/>
      <c r="S2273" s="34"/>
    </row>
    <row r="2274" spans="1:25">
      <c r="B2274" s="5">
        <v>1936</v>
      </c>
      <c r="C2274" s="34"/>
      <c r="D2274" s="34"/>
      <c r="E2274" s="34"/>
      <c r="F2274" s="34"/>
      <c r="G2274" s="34"/>
      <c r="H2274" s="34"/>
      <c r="I2274" s="34"/>
      <c r="J2274" s="34"/>
      <c r="K2274" s="34"/>
      <c r="L2274" s="34"/>
      <c r="M2274" s="34"/>
      <c r="N2274" s="34"/>
      <c r="O2274" s="34"/>
      <c r="P2274" s="34"/>
      <c r="Q2274" s="34"/>
      <c r="R2274" s="34"/>
      <c r="S2274" s="34"/>
    </row>
    <row r="2275" spans="1:25">
      <c r="B2275" s="5">
        <v>1935</v>
      </c>
      <c r="C2275" s="34"/>
      <c r="D2275" s="34"/>
      <c r="E2275" s="34"/>
      <c r="F2275" s="34"/>
      <c r="G2275" s="34"/>
      <c r="H2275" s="34"/>
      <c r="I2275" s="34"/>
      <c r="J2275" s="34"/>
      <c r="K2275" s="34"/>
      <c r="L2275" s="34"/>
      <c r="M2275" s="34"/>
      <c r="N2275" s="34"/>
      <c r="O2275" s="34"/>
      <c r="P2275" s="34"/>
      <c r="Q2275" s="34"/>
      <c r="R2275" s="34"/>
      <c r="S2275" s="34"/>
    </row>
    <row r="2276" spans="1:25">
      <c r="B2276" s="5">
        <v>1934</v>
      </c>
      <c r="C2276" s="34"/>
      <c r="D2276" s="34"/>
      <c r="E2276" s="34"/>
      <c r="F2276" s="34"/>
      <c r="G2276" s="34"/>
      <c r="H2276" s="34"/>
      <c r="I2276" s="34"/>
      <c r="J2276" s="34"/>
      <c r="K2276" s="34"/>
      <c r="L2276" s="34"/>
      <c r="M2276" s="34"/>
      <c r="N2276" s="34"/>
      <c r="O2276" s="34"/>
      <c r="P2276" s="34"/>
      <c r="Q2276" s="34"/>
      <c r="R2276" s="34"/>
      <c r="S2276" s="34"/>
    </row>
    <row r="2277" spans="1:25">
      <c r="B2277" s="5">
        <v>1933</v>
      </c>
      <c r="C2277" s="34"/>
      <c r="D2277" s="34"/>
      <c r="E2277" s="34"/>
      <c r="F2277" s="34"/>
      <c r="G2277" s="34"/>
      <c r="H2277" s="34"/>
      <c r="I2277" s="34"/>
      <c r="J2277" s="34"/>
      <c r="K2277" s="34"/>
      <c r="L2277" s="34"/>
      <c r="M2277" s="34"/>
      <c r="N2277" s="34"/>
      <c r="O2277" s="34"/>
      <c r="P2277" s="34"/>
      <c r="Q2277" s="34"/>
      <c r="R2277" s="34"/>
      <c r="S2277" s="34"/>
    </row>
    <row r="2278" spans="1:25">
      <c r="B2278" s="5">
        <v>1932</v>
      </c>
      <c r="C2278" s="34"/>
      <c r="D2278" s="34"/>
      <c r="E2278" s="34"/>
      <c r="F2278" s="34"/>
      <c r="G2278" s="34"/>
      <c r="H2278" s="34"/>
      <c r="I2278" s="34"/>
      <c r="J2278" s="34"/>
      <c r="K2278" s="34"/>
      <c r="L2278" s="34"/>
      <c r="M2278" s="34"/>
      <c r="N2278" s="34"/>
      <c r="O2278" s="34"/>
      <c r="P2278" s="34"/>
      <c r="Q2278" s="34"/>
      <c r="R2278" s="34"/>
      <c r="S2278" s="34"/>
    </row>
    <row r="2279" spans="1:25">
      <c r="B2279" s="5">
        <v>1931</v>
      </c>
      <c r="C2279" s="34"/>
      <c r="D2279" s="34"/>
      <c r="E2279" s="34"/>
      <c r="F2279" s="34"/>
      <c r="G2279" s="34"/>
      <c r="H2279" s="34"/>
      <c r="I2279" s="34"/>
      <c r="J2279" s="34"/>
      <c r="K2279" s="34"/>
      <c r="L2279" s="34"/>
      <c r="M2279" s="34"/>
      <c r="N2279" s="34"/>
      <c r="O2279" s="34"/>
      <c r="P2279" s="34"/>
      <c r="Q2279" s="34"/>
      <c r="R2279" s="34"/>
      <c r="S2279" s="34"/>
    </row>
    <row r="2280" spans="1:25">
      <c r="B2280" s="5">
        <v>1930</v>
      </c>
      <c r="C2280" s="34"/>
      <c r="D2280" s="34"/>
      <c r="E2280" s="34"/>
      <c r="F2280" s="34"/>
      <c r="G2280" s="34"/>
      <c r="H2280" s="34"/>
      <c r="I2280" s="34"/>
      <c r="J2280" s="34"/>
      <c r="K2280" s="34"/>
      <c r="L2280" s="34"/>
      <c r="M2280" s="34"/>
      <c r="N2280" s="34"/>
      <c r="O2280" s="34"/>
      <c r="P2280" s="34"/>
      <c r="Q2280" s="34"/>
      <c r="R2280" s="34"/>
      <c r="S2280" s="34"/>
    </row>
    <row r="2281" spans="1:25">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25">
      <c r="A2282" s="64"/>
      <c r="B2282" s="6"/>
      <c r="C2282" s="7"/>
      <c r="D2282" s="7"/>
      <c r="E2282" s="7"/>
      <c r="F2282" s="7"/>
      <c r="G2282" s="7"/>
      <c r="H2282" s="7"/>
      <c r="I2282" s="7"/>
      <c r="J2282" s="7"/>
      <c r="K2282" s="7"/>
      <c r="L2282" s="7"/>
      <c r="M2282" s="9"/>
    </row>
    <row r="2283" spans="1:25">
      <c r="A2283" s="65" t="s">
        <v>128</v>
      </c>
      <c r="B2283" s="5">
        <v>2022</v>
      </c>
      <c r="C2283" s="33"/>
      <c r="D2283" s="33"/>
      <c r="E2283" s="33"/>
      <c r="F2283" s="33"/>
      <c r="G2283" s="33"/>
      <c r="H2283" s="33"/>
      <c r="I2283" s="33"/>
      <c r="J2283" s="33"/>
      <c r="K2283" s="33"/>
      <c r="L2283" s="33"/>
      <c r="M2283" s="33"/>
      <c r="N2283" s="33"/>
      <c r="O2283" s="33"/>
      <c r="P2283" s="33"/>
      <c r="Q2283" s="33"/>
      <c r="R2283" s="62"/>
      <c r="S2283" s="34">
        <v>426078.13</v>
      </c>
    </row>
    <row r="2284" spans="1:25">
      <c r="A2284" s="35"/>
      <c r="B2284" s="5">
        <v>2021</v>
      </c>
      <c r="C2284" s="33"/>
      <c r="D2284" s="33"/>
      <c r="E2284" s="33"/>
      <c r="F2284" s="33"/>
      <c r="G2284" s="33"/>
      <c r="H2284" s="33"/>
      <c r="I2284" s="33"/>
      <c r="J2284" s="33"/>
      <c r="K2284" s="33"/>
      <c r="L2284" s="33"/>
      <c r="M2284" s="33"/>
      <c r="N2284" s="33"/>
      <c r="O2284" s="33"/>
      <c r="P2284" s="33"/>
      <c r="Q2284" s="33"/>
      <c r="R2284" s="34">
        <v>12343.87</v>
      </c>
      <c r="S2284" s="34">
        <v>12343.87</v>
      </c>
      <c r="T2284" s="109"/>
      <c r="Y2284" s="109"/>
    </row>
    <row r="2285" spans="1:25">
      <c r="B2285" s="5">
        <v>2020</v>
      </c>
      <c r="C2285" s="33"/>
      <c r="D2285" s="33"/>
      <c r="E2285" s="33"/>
      <c r="F2285" s="33"/>
      <c r="G2285" s="33"/>
      <c r="H2285" s="33"/>
      <c r="I2285" s="33"/>
      <c r="J2285" s="33"/>
      <c r="K2285" s="33"/>
      <c r="L2285" s="33"/>
      <c r="M2285" s="33"/>
      <c r="N2285" s="33"/>
      <c r="O2285" s="33"/>
      <c r="P2285" s="33"/>
      <c r="Q2285" s="34">
        <v>172548.40000000002</v>
      </c>
      <c r="R2285" s="34">
        <v>172548.40000000002</v>
      </c>
      <c r="S2285" s="34">
        <v>172548.40000000002</v>
      </c>
      <c r="T2285" s="109"/>
      <c r="Y2285" s="109"/>
    </row>
    <row r="2286" spans="1:25">
      <c r="A2286" s="37"/>
      <c r="B2286" s="5">
        <v>2019</v>
      </c>
      <c r="C2286" s="33"/>
      <c r="D2286" s="33"/>
      <c r="E2286" s="33"/>
      <c r="F2286" s="33"/>
      <c r="G2286" s="33"/>
      <c r="H2286" s="33"/>
      <c r="I2286" s="33"/>
      <c r="J2286" s="33"/>
      <c r="K2286" s="33"/>
      <c r="L2286" s="33"/>
      <c r="M2286" s="33"/>
      <c r="N2286" s="33"/>
      <c r="O2286" s="33"/>
      <c r="P2286" s="34">
        <v>36788.92</v>
      </c>
      <c r="Q2286" s="34">
        <v>36788.92</v>
      </c>
      <c r="R2286" s="34">
        <v>36788.92</v>
      </c>
      <c r="S2286" s="34">
        <v>36788.92</v>
      </c>
      <c r="T2286" s="109"/>
      <c r="Y2286" s="109"/>
    </row>
    <row r="2287" spans="1:25">
      <c r="A2287" s="37"/>
      <c r="B2287" s="5">
        <v>2018</v>
      </c>
      <c r="C2287" s="33"/>
      <c r="D2287" s="33"/>
      <c r="E2287" s="33"/>
      <c r="F2287" s="33"/>
      <c r="G2287" s="33"/>
      <c r="H2287" s="33"/>
      <c r="I2287" s="33"/>
      <c r="J2287" s="33"/>
      <c r="K2287" s="33"/>
      <c r="L2287" s="33"/>
      <c r="M2287" s="33"/>
      <c r="N2287" s="33"/>
      <c r="O2287" s="34">
        <v>10722.14</v>
      </c>
      <c r="P2287" s="34">
        <v>10722.14</v>
      </c>
      <c r="Q2287" s="34">
        <v>10722.14</v>
      </c>
      <c r="R2287" s="34">
        <v>10722.14</v>
      </c>
      <c r="S2287" s="34">
        <v>10722.14</v>
      </c>
      <c r="T2287" s="109"/>
      <c r="Y2287" s="109"/>
    </row>
    <row r="2288" spans="1:25">
      <c r="A2288" s="37"/>
      <c r="B2288" s="5">
        <v>2017</v>
      </c>
      <c r="C2288" s="33"/>
      <c r="D2288" s="33"/>
      <c r="E2288" s="33"/>
      <c r="F2288" s="33"/>
      <c r="G2288" s="33"/>
      <c r="H2288" s="33"/>
      <c r="I2288" s="33"/>
      <c r="J2288" s="33"/>
      <c r="K2288" s="33"/>
      <c r="L2288" s="33"/>
      <c r="M2288" s="33"/>
      <c r="N2288" s="34">
        <v>24218.63</v>
      </c>
      <c r="O2288" s="34">
        <v>24218.63</v>
      </c>
      <c r="P2288" s="34">
        <v>24218.63</v>
      </c>
      <c r="Q2288" s="34">
        <v>24218.63</v>
      </c>
      <c r="R2288" s="34">
        <v>24427.47</v>
      </c>
      <c r="S2288" s="34">
        <v>24218.63</v>
      </c>
      <c r="T2288" s="109"/>
      <c r="V2288" s="109"/>
      <c r="Y2288" s="109"/>
    </row>
    <row r="2289" spans="2:25">
      <c r="B2289" s="5">
        <v>2016</v>
      </c>
      <c r="C2289" s="33"/>
      <c r="D2289" s="33"/>
      <c r="E2289" s="33"/>
      <c r="F2289" s="33"/>
      <c r="G2289" s="33"/>
      <c r="H2289" s="33"/>
      <c r="I2289" s="33"/>
      <c r="J2289" s="33"/>
      <c r="K2289" s="33"/>
      <c r="L2289" s="33"/>
      <c r="M2289" s="34">
        <v>11088.38</v>
      </c>
      <c r="N2289" s="34">
        <v>11088.38</v>
      </c>
      <c r="O2289" s="34">
        <v>11088.38</v>
      </c>
      <c r="P2289" s="34">
        <v>11088.38</v>
      </c>
      <c r="Q2289" s="34">
        <v>11088.38</v>
      </c>
      <c r="R2289" s="34">
        <v>10879.539999999999</v>
      </c>
      <c r="S2289" s="34">
        <v>11297.22</v>
      </c>
      <c r="T2289" s="109"/>
      <c r="V2289" s="109"/>
      <c r="Y2289" s="109"/>
    </row>
    <row r="2290" spans="2:25">
      <c r="B2290" s="5">
        <v>2015</v>
      </c>
      <c r="C2290" s="33"/>
      <c r="D2290" s="33"/>
      <c r="E2290" s="33"/>
      <c r="F2290" s="33"/>
      <c r="G2290" s="33"/>
      <c r="H2290" s="33"/>
      <c r="I2290" s="33"/>
      <c r="J2290" s="33"/>
      <c r="K2290" s="33"/>
      <c r="L2290" s="34">
        <v>107429.31999999999</v>
      </c>
      <c r="M2290" s="34">
        <v>107429.31999999999</v>
      </c>
      <c r="N2290" s="34">
        <v>107429.31999999999</v>
      </c>
      <c r="O2290" s="34">
        <v>107429.31999999999</v>
      </c>
      <c r="P2290" s="34">
        <v>107429.31999999999</v>
      </c>
      <c r="Q2290" s="34">
        <v>107429.31999999999</v>
      </c>
      <c r="R2290" s="34">
        <v>107429.31999999999</v>
      </c>
      <c r="S2290" s="34">
        <v>107220.48</v>
      </c>
      <c r="T2290" s="109"/>
      <c r="V2290" s="109"/>
      <c r="Y2290" s="109"/>
    </row>
    <row r="2291" spans="2:25">
      <c r="B2291" s="5">
        <v>2014</v>
      </c>
      <c r="C2291" s="33"/>
      <c r="D2291" s="33"/>
      <c r="E2291" s="33"/>
      <c r="F2291" s="33"/>
      <c r="G2291" s="33"/>
      <c r="H2291" s="33"/>
      <c r="I2291" s="33"/>
      <c r="J2291" s="33"/>
      <c r="K2291" s="34"/>
      <c r="L2291" s="34"/>
      <c r="M2291" s="34"/>
      <c r="N2291" s="34"/>
      <c r="O2291" s="34"/>
      <c r="P2291" s="34"/>
      <c r="Q2291" s="34"/>
      <c r="R2291" s="34"/>
      <c r="S2291" s="34"/>
      <c r="T2291" s="109"/>
      <c r="Y2291" s="109"/>
    </row>
    <row r="2292" spans="2:25">
      <c r="B2292" s="5">
        <v>2013</v>
      </c>
      <c r="C2292" s="33"/>
      <c r="D2292" s="33"/>
      <c r="E2292" s="33"/>
      <c r="F2292" s="33"/>
      <c r="G2292" s="33"/>
      <c r="H2292" s="33"/>
      <c r="I2292" s="33"/>
      <c r="J2292" s="34">
        <v>64548.26</v>
      </c>
      <c r="K2292" s="34">
        <v>64548.26</v>
      </c>
      <c r="L2292" s="34">
        <v>64548.26</v>
      </c>
      <c r="M2292" s="34">
        <v>64548.26</v>
      </c>
      <c r="N2292" s="34">
        <v>64548.26</v>
      </c>
      <c r="O2292" s="34">
        <v>64548.26</v>
      </c>
      <c r="P2292" s="34">
        <v>64548.26</v>
      </c>
      <c r="Q2292" s="34">
        <v>64548.26</v>
      </c>
      <c r="R2292" s="34">
        <v>64548.26</v>
      </c>
      <c r="S2292" s="34">
        <v>64548.26</v>
      </c>
      <c r="T2292" s="109"/>
      <c r="Y2292" s="109"/>
    </row>
    <row r="2293" spans="2:25">
      <c r="B2293" s="5">
        <v>2012</v>
      </c>
      <c r="C2293" s="33"/>
      <c r="D2293" s="33"/>
      <c r="E2293" s="33"/>
      <c r="F2293" s="33"/>
      <c r="G2293" s="33"/>
      <c r="H2293" s="33"/>
      <c r="I2293" s="34">
        <v>17947.27</v>
      </c>
      <c r="J2293" s="34">
        <v>17947.27</v>
      </c>
      <c r="K2293" s="34">
        <v>17947.27</v>
      </c>
      <c r="L2293" s="34">
        <v>17947.27</v>
      </c>
      <c r="M2293" s="34">
        <v>17947.27</v>
      </c>
      <c r="N2293" s="34">
        <v>17947.27</v>
      </c>
      <c r="O2293" s="34">
        <v>17947.27</v>
      </c>
      <c r="P2293" s="34">
        <v>17947.27</v>
      </c>
      <c r="Q2293" s="34">
        <v>17947.27</v>
      </c>
      <c r="R2293" s="34">
        <v>17947.27</v>
      </c>
      <c r="S2293" s="34">
        <v>17947.27</v>
      </c>
      <c r="T2293" s="109"/>
      <c r="Y2293" s="109"/>
    </row>
    <row r="2294" spans="2:25">
      <c r="B2294" s="5">
        <v>2011</v>
      </c>
      <c r="C2294" s="33"/>
      <c r="D2294" s="33"/>
      <c r="E2294" s="33"/>
      <c r="F2294" s="33"/>
      <c r="G2294" s="33"/>
      <c r="H2294" s="34">
        <v>30065.370000000003</v>
      </c>
      <c r="I2294" s="34">
        <v>30065.370000000003</v>
      </c>
      <c r="J2294" s="34">
        <v>30065.370000000003</v>
      </c>
      <c r="K2294" s="34">
        <v>30065.370000000003</v>
      </c>
      <c r="L2294" s="34">
        <v>30065.370000000003</v>
      </c>
      <c r="M2294" s="34">
        <v>30065.370000000003</v>
      </c>
      <c r="N2294" s="34">
        <v>30065.370000000003</v>
      </c>
      <c r="O2294" s="34">
        <v>30065.370000000003</v>
      </c>
      <c r="P2294" s="34">
        <v>30065.370000000003</v>
      </c>
      <c r="Q2294" s="34">
        <v>30065.370000000003</v>
      </c>
      <c r="R2294" s="34">
        <v>30065.370000000003</v>
      </c>
      <c r="S2294" s="34">
        <v>30065.370000000003</v>
      </c>
      <c r="T2294" s="109"/>
      <c r="Y2294" s="109"/>
    </row>
    <row r="2295" spans="2:25">
      <c r="B2295" s="5">
        <v>2010</v>
      </c>
      <c r="C2295" s="33"/>
      <c r="D2295" s="33"/>
      <c r="E2295" s="33"/>
      <c r="F2295" s="33"/>
      <c r="G2295" s="34">
        <v>17059.23</v>
      </c>
      <c r="H2295" s="34">
        <v>17059.23</v>
      </c>
      <c r="I2295" s="34">
        <v>17059.23</v>
      </c>
      <c r="J2295" s="34">
        <v>17059.23</v>
      </c>
      <c r="K2295" s="34">
        <v>17059.23</v>
      </c>
      <c r="L2295" s="34">
        <v>17059.23</v>
      </c>
      <c r="M2295" s="34">
        <v>17059.23</v>
      </c>
      <c r="N2295" s="34">
        <v>17059.23</v>
      </c>
      <c r="O2295" s="34">
        <v>17059.23</v>
      </c>
      <c r="P2295" s="34">
        <v>17059.23</v>
      </c>
      <c r="Q2295" s="34">
        <v>17059.23</v>
      </c>
      <c r="R2295" s="34">
        <v>17059.23</v>
      </c>
      <c r="S2295" s="34">
        <v>17059.23</v>
      </c>
      <c r="T2295" s="109"/>
      <c r="Y2295" s="109"/>
    </row>
    <row r="2296" spans="2:25">
      <c r="B2296" s="5">
        <v>2009</v>
      </c>
      <c r="C2296" s="33"/>
      <c r="D2296" s="33"/>
      <c r="E2296" s="33"/>
      <c r="F2296" s="34">
        <v>16053.61</v>
      </c>
      <c r="G2296" s="34">
        <v>16053.61</v>
      </c>
      <c r="H2296" s="34">
        <v>16053.61</v>
      </c>
      <c r="I2296" s="34">
        <v>16053.61</v>
      </c>
      <c r="J2296" s="34">
        <v>16053.61</v>
      </c>
      <c r="K2296" s="34">
        <v>16053.61</v>
      </c>
      <c r="L2296" s="34">
        <v>16053.61</v>
      </c>
      <c r="M2296" s="34">
        <v>16053.61</v>
      </c>
      <c r="N2296" s="34">
        <v>16053.61</v>
      </c>
      <c r="O2296" s="34">
        <v>16053.61</v>
      </c>
      <c r="P2296" s="34">
        <v>16053.61</v>
      </c>
      <c r="Q2296" s="34">
        <v>16053.61</v>
      </c>
      <c r="R2296" s="34">
        <v>16053.61</v>
      </c>
      <c r="S2296" s="34">
        <v>16053.61</v>
      </c>
      <c r="T2296" s="109"/>
      <c r="Y2296" s="109"/>
    </row>
    <row r="2297" spans="2:25">
      <c r="B2297" s="5">
        <v>2008</v>
      </c>
      <c r="C2297" s="33"/>
      <c r="D2297" s="33"/>
      <c r="E2297" s="34">
        <v>48075.880000000005</v>
      </c>
      <c r="F2297" s="34">
        <v>48075.880000000005</v>
      </c>
      <c r="G2297" s="34">
        <v>48075.880000000005</v>
      </c>
      <c r="H2297" s="34">
        <v>48075.880000000005</v>
      </c>
      <c r="I2297" s="34">
        <v>48075.880000000005</v>
      </c>
      <c r="J2297" s="34">
        <v>48075.880000000005</v>
      </c>
      <c r="K2297" s="34">
        <v>48075.880000000005</v>
      </c>
      <c r="L2297" s="34">
        <v>48075.880000000005</v>
      </c>
      <c r="M2297" s="34">
        <v>48075.880000000005</v>
      </c>
      <c r="N2297" s="34">
        <v>48075.880000000005</v>
      </c>
      <c r="O2297" s="34">
        <v>48075.880000000005</v>
      </c>
      <c r="P2297" s="34">
        <v>48075.880000000005</v>
      </c>
      <c r="Q2297" s="34">
        <v>48075.880000000005</v>
      </c>
      <c r="R2297" s="34">
        <v>48075.880000000005</v>
      </c>
      <c r="S2297" s="34">
        <v>48075.880000000005</v>
      </c>
      <c r="T2297" s="109"/>
      <c r="Y2297" s="109"/>
    </row>
    <row r="2298" spans="2:25">
      <c r="B2298" s="5">
        <v>2007</v>
      </c>
      <c r="C2298" s="33"/>
      <c r="D2298" s="34">
        <v>20435.3</v>
      </c>
      <c r="E2298" s="34">
        <v>20435.3</v>
      </c>
      <c r="F2298" s="34">
        <v>20435.3</v>
      </c>
      <c r="G2298" s="34">
        <v>20435.3</v>
      </c>
      <c r="H2298" s="34">
        <v>20435.3</v>
      </c>
      <c r="I2298" s="34">
        <v>20435.3</v>
      </c>
      <c r="J2298" s="34">
        <v>20435.3</v>
      </c>
      <c r="K2298" s="34">
        <v>20435.3</v>
      </c>
      <c r="L2298" s="34">
        <v>20435.3</v>
      </c>
      <c r="M2298" s="34">
        <v>20435.3</v>
      </c>
      <c r="N2298" s="34">
        <v>20435.3</v>
      </c>
      <c r="O2298" s="34">
        <v>20435.3</v>
      </c>
      <c r="P2298" s="34">
        <v>20435.3</v>
      </c>
      <c r="Q2298" s="34">
        <v>20435.3</v>
      </c>
      <c r="R2298" s="34">
        <v>20435.3</v>
      </c>
      <c r="S2298" s="34">
        <v>20435.3</v>
      </c>
      <c r="T2298" s="109"/>
      <c r="Y2298" s="109"/>
    </row>
    <row r="2299" spans="2:25">
      <c r="B2299" s="5">
        <v>2006</v>
      </c>
      <c r="C2299" s="34">
        <v>46913.87</v>
      </c>
      <c r="D2299" s="34">
        <v>46913.87</v>
      </c>
      <c r="E2299" s="34">
        <v>46913.87</v>
      </c>
      <c r="F2299" s="34">
        <v>46913.87</v>
      </c>
      <c r="G2299" s="34">
        <v>46913.87</v>
      </c>
      <c r="H2299" s="34">
        <v>46913.87</v>
      </c>
      <c r="I2299" s="34">
        <v>46913.87</v>
      </c>
      <c r="J2299" s="34">
        <v>46913.87</v>
      </c>
      <c r="K2299" s="34">
        <v>46913.87</v>
      </c>
      <c r="L2299" s="34">
        <v>46913.87</v>
      </c>
      <c r="M2299" s="34">
        <v>46913.87</v>
      </c>
      <c r="N2299" s="34">
        <v>46913.87</v>
      </c>
      <c r="O2299" s="34">
        <v>46913.87</v>
      </c>
      <c r="P2299" s="34">
        <v>46913.87</v>
      </c>
      <c r="Q2299" s="34">
        <v>46913.87</v>
      </c>
      <c r="R2299" s="34">
        <v>46913.87</v>
      </c>
      <c r="S2299" s="34">
        <v>46913.87</v>
      </c>
      <c r="T2299" s="109"/>
      <c r="Y2299" s="109"/>
    </row>
    <row r="2300" spans="2:25">
      <c r="B2300" s="5">
        <v>2005</v>
      </c>
      <c r="C2300" s="34">
        <v>16747.68</v>
      </c>
      <c r="D2300" s="34">
        <v>16747.68</v>
      </c>
      <c r="E2300" s="34">
        <v>16747.68</v>
      </c>
      <c r="F2300" s="34">
        <v>16747.68</v>
      </c>
      <c r="G2300" s="34">
        <v>16747.68</v>
      </c>
      <c r="H2300" s="34">
        <v>16747.68</v>
      </c>
      <c r="I2300" s="34">
        <v>16747.68</v>
      </c>
      <c r="J2300" s="34">
        <v>16747.68</v>
      </c>
      <c r="K2300" s="34">
        <v>16747.68</v>
      </c>
      <c r="L2300" s="34">
        <v>16747.68</v>
      </c>
      <c r="M2300" s="34">
        <v>16747.68</v>
      </c>
      <c r="N2300" s="34">
        <v>16747.68</v>
      </c>
      <c r="O2300" s="34">
        <v>16747.68</v>
      </c>
      <c r="P2300" s="34">
        <v>16747.68</v>
      </c>
      <c r="Q2300" s="34">
        <v>16747.68</v>
      </c>
      <c r="R2300" s="34">
        <v>16747.68</v>
      </c>
      <c r="S2300" s="34">
        <v>16747.68</v>
      </c>
      <c r="T2300" s="109"/>
      <c r="Y2300" s="109"/>
    </row>
    <row r="2301" spans="2:25">
      <c r="B2301" s="5">
        <v>2004</v>
      </c>
      <c r="C2301" s="34">
        <v>16589.07</v>
      </c>
      <c r="D2301" s="34">
        <v>16589.07</v>
      </c>
      <c r="E2301" s="34">
        <v>16589.07</v>
      </c>
      <c r="F2301" s="34">
        <v>16589.07</v>
      </c>
      <c r="G2301" s="34">
        <v>16589.07</v>
      </c>
      <c r="H2301" s="34">
        <v>16589.07</v>
      </c>
      <c r="I2301" s="34">
        <v>16589.07</v>
      </c>
      <c r="J2301" s="34">
        <v>16589.07</v>
      </c>
      <c r="K2301" s="34">
        <v>16589.07</v>
      </c>
      <c r="L2301" s="34">
        <v>16589.07</v>
      </c>
      <c r="M2301" s="34">
        <v>16589.07</v>
      </c>
      <c r="N2301" s="34">
        <v>16589.07</v>
      </c>
      <c r="O2301" s="34">
        <v>16589.07</v>
      </c>
      <c r="P2301" s="34">
        <v>16589.07</v>
      </c>
      <c r="Q2301" s="34">
        <v>16589.07</v>
      </c>
      <c r="R2301" s="34">
        <v>16589.07</v>
      </c>
      <c r="S2301" s="34">
        <v>16589.07</v>
      </c>
      <c r="T2301" s="109"/>
      <c r="Y2301" s="109"/>
    </row>
    <row r="2302" spans="2:25">
      <c r="B2302" s="5">
        <v>2003</v>
      </c>
      <c r="C2302" s="34">
        <v>87962.299999999988</v>
      </c>
      <c r="D2302" s="34">
        <v>87962.299999999988</v>
      </c>
      <c r="E2302" s="34">
        <v>87962.299999999988</v>
      </c>
      <c r="F2302" s="34">
        <v>87962.299999999988</v>
      </c>
      <c r="G2302" s="34">
        <v>87962.299999999988</v>
      </c>
      <c r="H2302" s="34">
        <v>87962.299999999988</v>
      </c>
      <c r="I2302" s="34">
        <v>87962.299999999988</v>
      </c>
      <c r="J2302" s="34">
        <v>87962.299999999988</v>
      </c>
      <c r="K2302" s="34">
        <v>87962.299999999988</v>
      </c>
      <c r="L2302" s="34">
        <v>87962.299999999988</v>
      </c>
      <c r="M2302" s="34">
        <v>87962.299999999988</v>
      </c>
      <c r="N2302" s="34">
        <v>87962.299999999988</v>
      </c>
      <c r="O2302" s="34">
        <v>87962.299999999988</v>
      </c>
      <c r="P2302" s="34">
        <v>87962.299999999988</v>
      </c>
      <c r="Q2302" s="34">
        <v>87962.299999999988</v>
      </c>
      <c r="R2302" s="34">
        <v>87962.299999999988</v>
      </c>
      <c r="S2302" s="34">
        <v>87962.3</v>
      </c>
      <c r="T2302" s="109"/>
      <c r="Y2302" s="109"/>
    </row>
    <row r="2303" spans="2:25">
      <c r="B2303" s="5">
        <v>2002</v>
      </c>
      <c r="C2303" s="34">
        <v>96645.180000000008</v>
      </c>
      <c r="D2303" s="34">
        <v>96645.180000000008</v>
      </c>
      <c r="E2303" s="34">
        <v>96645.180000000008</v>
      </c>
      <c r="F2303" s="34">
        <v>96645.180000000008</v>
      </c>
      <c r="G2303" s="34">
        <v>96645.180000000008</v>
      </c>
      <c r="H2303" s="34">
        <v>96645.180000000008</v>
      </c>
      <c r="I2303" s="34">
        <v>96645.180000000008</v>
      </c>
      <c r="J2303" s="34">
        <v>96645.180000000008</v>
      </c>
      <c r="K2303" s="34">
        <v>96645.180000000008</v>
      </c>
      <c r="L2303" s="34">
        <v>96645.180000000008</v>
      </c>
      <c r="M2303" s="34">
        <v>96645.180000000008</v>
      </c>
      <c r="N2303" s="34">
        <v>96645.180000000008</v>
      </c>
      <c r="O2303" s="34">
        <v>96645.180000000008</v>
      </c>
      <c r="P2303" s="34">
        <v>96645.180000000008</v>
      </c>
      <c r="Q2303" s="34">
        <v>96645.180000000008</v>
      </c>
      <c r="R2303" s="34">
        <v>96645.180000000008</v>
      </c>
      <c r="S2303" s="34">
        <v>96645.18</v>
      </c>
      <c r="T2303" s="109"/>
      <c r="Y2303" s="109"/>
    </row>
    <row r="2304" spans="2:25">
      <c r="B2304" s="5">
        <v>2001</v>
      </c>
      <c r="C2304" s="34">
        <v>57535.689999999995</v>
      </c>
      <c r="D2304" s="34">
        <v>57535.689999999995</v>
      </c>
      <c r="E2304" s="34">
        <v>57535.689999999995</v>
      </c>
      <c r="F2304" s="34">
        <v>57535.689999999995</v>
      </c>
      <c r="G2304" s="34">
        <v>57535.689999999995</v>
      </c>
      <c r="H2304" s="34">
        <v>57535.689999999995</v>
      </c>
      <c r="I2304" s="34">
        <v>57535.689999999995</v>
      </c>
      <c r="J2304" s="34">
        <v>57535.689999999995</v>
      </c>
      <c r="K2304" s="34">
        <v>57535.689999999995</v>
      </c>
      <c r="L2304" s="34">
        <v>57535.689999999995</v>
      </c>
      <c r="M2304" s="34">
        <v>57535.689999999995</v>
      </c>
      <c r="N2304" s="34">
        <v>57535.689999999995</v>
      </c>
      <c r="O2304" s="34">
        <v>57535.689999999995</v>
      </c>
      <c r="P2304" s="34">
        <v>57535.689999999995</v>
      </c>
      <c r="Q2304" s="34">
        <v>57535.689999999995</v>
      </c>
      <c r="R2304" s="34">
        <v>57535.689999999995</v>
      </c>
      <c r="S2304" s="34">
        <v>57535.69</v>
      </c>
      <c r="T2304" s="109"/>
      <c r="Y2304" s="109"/>
    </row>
    <row r="2305" spans="2:25">
      <c r="B2305" s="5">
        <v>2000</v>
      </c>
      <c r="C2305" s="34">
        <v>95411.68</v>
      </c>
      <c r="D2305" s="34">
        <v>95411.68</v>
      </c>
      <c r="E2305" s="34">
        <v>95411.68</v>
      </c>
      <c r="F2305" s="34">
        <v>95411.68</v>
      </c>
      <c r="G2305" s="34">
        <v>95411.68</v>
      </c>
      <c r="H2305" s="34">
        <v>95411.68</v>
      </c>
      <c r="I2305" s="34">
        <v>95411.68</v>
      </c>
      <c r="J2305" s="34">
        <v>95411.68</v>
      </c>
      <c r="K2305" s="34">
        <v>95411.68</v>
      </c>
      <c r="L2305" s="34">
        <v>95411.68</v>
      </c>
      <c r="M2305" s="34">
        <v>95411.68</v>
      </c>
      <c r="N2305" s="34">
        <v>95411.68</v>
      </c>
      <c r="O2305" s="34">
        <v>95411.68</v>
      </c>
      <c r="P2305" s="34">
        <v>95411.68</v>
      </c>
      <c r="Q2305" s="34">
        <v>95411.68</v>
      </c>
      <c r="R2305" s="34">
        <v>95411.68</v>
      </c>
      <c r="S2305" s="34">
        <v>95411.68</v>
      </c>
      <c r="T2305" s="109"/>
      <c r="Y2305" s="109"/>
    </row>
    <row r="2306" spans="2:25">
      <c r="B2306" s="5">
        <v>1999</v>
      </c>
      <c r="C2306" s="34">
        <v>113000.73</v>
      </c>
      <c r="D2306" s="34">
        <v>113000.73</v>
      </c>
      <c r="E2306" s="34">
        <v>113000.73</v>
      </c>
      <c r="F2306" s="34">
        <v>113000.73</v>
      </c>
      <c r="G2306" s="34">
        <v>113000.73</v>
      </c>
      <c r="H2306" s="34">
        <v>113000.73</v>
      </c>
      <c r="I2306" s="34">
        <v>113000.73</v>
      </c>
      <c r="J2306" s="34">
        <v>113000.73</v>
      </c>
      <c r="K2306" s="34">
        <v>113000.73</v>
      </c>
      <c r="L2306" s="34">
        <v>113000.73</v>
      </c>
      <c r="M2306" s="34">
        <v>113000.73</v>
      </c>
      <c r="N2306" s="34">
        <v>113000.73</v>
      </c>
      <c r="O2306" s="34">
        <v>113000.73</v>
      </c>
      <c r="P2306" s="34">
        <v>113000.73</v>
      </c>
      <c r="Q2306" s="34">
        <v>113000.73</v>
      </c>
      <c r="R2306" s="34">
        <v>113000.73</v>
      </c>
      <c r="S2306" s="34">
        <v>113000.73000000001</v>
      </c>
      <c r="T2306" s="109"/>
      <c r="Y2306" s="109"/>
    </row>
    <row r="2307" spans="2:25">
      <c r="B2307" s="5">
        <v>1998</v>
      </c>
      <c r="C2307" s="34">
        <v>89468.99</v>
      </c>
      <c r="D2307" s="34">
        <v>89468.99</v>
      </c>
      <c r="E2307" s="34">
        <v>89468.99</v>
      </c>
      <c r="F2307" s="34">
        <v>89468.99</v>
      </c>
      <c r="G2307" s="34">
        <v>89468.99</v>
      </c>
      <c r="H2307" s="34">
        <v>89468.99</v>
      </c>
      <c r="I2307" s="34">
        <v>89468.99</v>
      </c>
      <c r="J2307" s="34">
        <v>89468.99</v>
      </c>
      <c r="K2307" s="34">
        <v>89468.99</v>
      </c>
      <c r="L2307" s="34">
        <v>89468.99</v>
      </c>
      <c r="M2307" s="34">
        <v>89468.99</v>
      </c>
      <c r="N2307" s="34">
        <v>89468.99</v>
      </c>
      <c r="O2307" s="34">
        <v>89468.99</v>
      </c>
      <c r="P2307" s="34">
        <v>89468.99</v>
      </c>
      <c r="Q2307" s="34">
        <v>89468.99</v>
      </c>
      <c r="R2307" s="34">
        <v>89468.99</v>
      </c>
      <c r="S2307" s="34">
        <v>89468.989999999991</v>
      </c>
      <c r="T2307" s="109"/>
      <c r="Y2307" s="109"/>
    </row>
    <row r="2308" spans="2:25">
      <c r="B2308" s="5">
        <v>1997</v>
      </c>
      <c r="C2308" s="34">
        <v>61032.44</v>
      </c>
      <c r="D2308" s="34">
        <v>61032.44</v>
      </c>
      <c r="E2308" s="34">
        <v>61032.44</v>
      </c>
      <c r="F2308" s="34">
        <v>61032.44</v>
      </c>
      <c r="G2308" s="34">
        <v>61032.44</v>
      </c>
      <c r="H2308" s="34">
        <v>61032.44</v>
      </c>
      <c r="I2308" s="34">
        <v>61032.44</v>
      </c>
      <c r="J2308" s="34">
        <v>61032.44</v>
      </c>
      <c r="K2308" s="34">
        <v>61032.44</v>
      </c>
      <c r="L2308" s="34">
        <v>61032.44</v>
      </c>
      <c r="M2308" s="34">
        <v>61032.44</v>
      </c>
      <c r="N2308" s="34">
        <v>61032.44</v>
      </c>
      <c r="O2308" s="34">
        <v>61032.44</v>
      </c>
      <c r="P2308" s="34">
        <v>61032.44</v>
      </c>
      <c r="Q2308" s="34">
        <v>61032.44</v>
      </c>
      <c r="R2308" s="34">
        <v>61032.44</v>
      </c>
      <c r="S2308" s="34">
        <v>61032.44</v>
      </c>
      <c r="T2308" s="109"/>
      <c r="Y2308" s="109"/>
    </row>
    <row r="2309" spans="2:25">
      <c r="B2309" s="5">
        <v>1996</v>
      </c>
      <c r="C2309" s="34">
        <v>23938.14</v>
      </c>
      <c r="D2309" s="34">
        <v>23938.14</v>
      </c>
      <c r="E2309" s="34">
        <v>23938.14</v>
      </c>
      <c r="F2309" s="34">
        <v>23938.14</v>
      </c>
      <c r="G2309" s="34">
        <v>23938.14</v>
      </c>
      <c r="H2309" s="34">
        <v>23938.14</v>
      </c>
      <c r="I2309" s="34">
        <v>23938.14</v>
      </c>
      <c r="J2309" s="34">
        <v>23938.14</v>
      </c>
      <c r="K2309" s="34">
        <v>23938.14</v>
      </c>
      <c r="L2309" s="34">
        <v>23938.14</v>
      </c>
      <c r="M2309" s="34">
        <v>23938.14</v>
      </c>
      <c r="N2309" s="34">
        <v>23938.14</v>
      </c>
      <c r="O2309" s="34">
        <v>23938.14</v>
      </c>
      <c r="P2309" s="34">
        <v>23938.14</v>
      </c>
      <c r="Q2309" s="34">
        <v>23938.14</v>
      </c>
      <c r="R2309" s="34">
        <v>23938.14</v>
      </c>
      <c r="S2309" s="34">
        <v>23938.14</v>
      </c>
      <c r="T2309" s="109"/>
      <c r="Y2309" s="109"/>
    </row>
    <row r="2310" spans="2:25">
      <c r="B2310" s="5">
        <v>1995</v>
      </c>
      <c r="C2310" s="34">
        <v>17837.52</v>
      </c>
      <c r="D2310" s="34">
        <v>17837.52</v>
      </c>
      <c r="E2310" s="34">
        <v>17837.52</v>
      </c>
      <c r="F2310" s="34">
        <v>17837.52</v>
      </c>
      <c r="G2310" s="34">
        <v>17837.52</v>
      </c>
      <c r="H2310" s="34">
        <v>17837.52</v>
      </c>
      <c r="I2310" s="34">
        <v>17837.52</v>
      </c>
      <c r="J2310" s="34">
        <v>17837.52</v>
      </c>
      <c r="K2310" s="34">
        <v>17837.52</v>
      </c>
      <c r="L2310" s="34">
        <v>17837.52</v>
      </c>
      <c r="M2310" s="34">
        <v>17837.52</v>
      </c>
      <c r="N2310" s="34">
        <v>17837.52</v>
      </c>
      <c r="O2310" s="34">
        <v>17837.52</v>
      </c>
      <c r="P2310" s="34">
        <v>17837.52</v>
      </c>
      <c r="Q2310" s="34">
        <v>17837.52</v>
      </c>
      <c r="R2310" s="34">
        <v>17837.52</v>
      </c>
      <c r="S2310" s="34">
        <v>17837.52</v>
      </c>
      <c r="T2310" s="109"/>
      <c r="Y2310" s="109"/>
    </row>
    <row r="2311" spans="2:25">
      <c r="B2311" s="5">
        <v>1994</v>
      </c>
      <c r="C2311" s="34">
        <v>29599.82</v>
      </c>
      <c r="D2311" s="34">
        <v>29599.82</v>
      </c>
      <c r="E2311" s="34">
        <v>29599.82</v>
      </c>
      <c r="F2311" s="34">
        <v>29599.82</v>
      </c>
      <c r="G2311" s="34">
        <v>29599.82</v>
      </c>
      <c r="H2311" s="34">
        <v>29599.82</v>
      </c>
      <c r="I2311" s="34">
        <v>29599.82</v>
      </c>
      <c r="J2311" s="34">
        <v>29599.82</v>
      </c>
      <c r="K2311" s="34">
        <v>29599.82</v>
      </c>
      <c r="L2311" s="34">
        <v>29599.82</v>
      </c>
      <c r="M2311" s="34">
        <v>29599.82</v>
      </c>
      <c r="N2311" s="34">
        <v>29599.82</v>
      </c>
      <c r="O2311" s="34">
        <v>29599.82</v>
      </c>
      <c r="P2311" s="34">
        <v>29599.82</v>
      </c>
      <c r="Q2311" s="34">
        <v>29599.82</v>
      </c>
      <c r="R2311" s="34">
        <v>29599.82</v>
      </c>
      <c r="S2311" s="34">
        <v>29599.82</v>
      </c>
      <c r="T2311" s="109"/>
      <c r="Y2311" s="109"/>
    </row>
    <row r="2312" spans="2:25">
      <c r="B2312" s="5">
        <v>1993</v>
      </c>
      <c r="C2312" s="34">
        <v>20487.87</v>
      </c>
      <c r="D2312" s="34">
        <v>20487.87</v>
      </c>
      <c r="E2312" s="34">
        <v>20487.87</v>
      </c>
      <c r="F2312" s="34">
        <v>20487.87</v>
      </c>
      <c r="G2312" s="34">
        <v>20487.87</v>
      </c>
      <c r="H2312" s="34">
        <v>20487.87</v>
      </c>
      <c r="I2312" s="34">
        <v>20487.87</v>
      </c>
      <c r="J2312" s="34">
        <v>20487.87</v>
      </c>
      <c r="K2312" s="34">
        <v>20487.87</v>
      </c>
      <c r="L2312" s="34">
        <v>20487.87</v>
      </c>
      <c r="M2312" s="34">
        <v>20487.87</v>
      </c>
      <c r="N2312" s="34">
        <v>20487.87</v>
      </c>
      <c r="O2312" s="34">
        <v>20487.87</v>
      </c>
      <c r="P2312" s="34">
        <v>20487.87</v>
      </c>
      <c r="Q2312" s="34">
        <v>20487.87</v>
      </c>
      <c r="R2312" s="34">
        <v>20487.87</v>
      </c>
      <c r="S2312" s="34">
        <v>20487.87</v>
      </c>
      <c r="T2312" s="109"/>
      <c r="Y2312" s="109"/>
    </row>
    <row r="2313" spans="2:25">
      <c r="B2313" s="5">
        <v>1992</v>
      </c>
      <c r="C2313" s="34">
        <v>1191.03</v>
      </c>
      <c r="D2313" s="34">
        <v>1191.03</v>
      </c>
      <c r="E2313" s="34">
        <v>1191.03</v>
      </c>
      <c r="F2313" s="34">
        <v>1191.03</v>
      </c>
      <c r="G2313" s="34">
        <v>1191.03</v>
      </c>
      <c r="H2313" s="34">
        <v>1191.03</v>
      </c>
      <c r="I2313" s="34">
        <v>1191.03</v>
      </c>
      <c r="J2313" s="34">
        <v>1191.03</v>
      </c>
      <c r="K2313" s="34">
        <v>1191.03</v>
      </c>
      <c r="L2313" s="34">
        <v>1191.03</v>
      </c>
      <c r="M2313" s="34">
        <v>1191.03</v>
      </c>
      <c r="N2313" s="34">
        <v>1191.03</v>
      </c>
      <c r="O2313" s="34">
        <v>1191.03</v>
      </c>
      <c r="P2313" s="34">
        <v>1191.03</v>
      </c>
      <c r="Q2313" s="34">
        <v>1191.03</v>
      </c>
      <c r="R2313" s="34">
        <v>1191.03</v>
      </c>
      <c r="S2313" s="34">
        <v>1191.03</v>
      </c>
      <c r="T2313" s="109"/>
      <c r="Y2313" s="109"/>
    </row>
    <row r="2314" spans="2:25">
      <c r="B2314" s="5">
        <v>1991</v>
      </c>
      <c r="C2314" s="34">
        <v>16548.07</v>
      </c>
      <c r="D2314" s="34">
        <v>16548.07</v>
      </c>
      <c r="E2314" s="34">
        <v>16548.07</v>
      </c>
      <c r="F2314" s="34">
        <v>16548.07</v>
      </c>
      <c r="G2314" s="34">
        <v>16548.07</v>
      </c>
      <c r="H2314" s="34">
        <v>16548.07</v>
      </c>
      <c r="I2314" s="34">
        <v>16548.07</v>
      </c>
      <c r="J2314" s="34">
        <v>16548.07</v>
      </c>
      <c r="K2314" s="34">
        <v>16548.07</v>
      </c>
      <c r="L2314" s="34">
        <v>16548.07</v>
      </c>
      <c r="M2314" s="34">
        <v>16548.07</v>
      </c>
      <c r="N2314" s="34">
        <v>16548.07</v>
      </c>
      <c r="O2314" s="34">
        <v>16548.07</v>
      </c>
      <c r="P2314" s="34">
        <v>16548.07</v>
      </c>
      <c r="Q2314" s="34">
        <v>16548.07</v>
      </c>
      <c r="R2314" s="34">
        <v>16548.07</v>
      </c>
      <c r="S2314" s="34">
        <v>16548.07</v>
      </c>
      <c r="T2314" s="109"/>
      <c r="Y2314" s="109"/>
    </row>
    <row r="2315" spans="2:25">
      <c r="B2315" s="5">
        <v>1990</v>
      </c>
      <c r="C2315" s="34">
        <v>9178.93</v>
      </c>
      <c r="D2315" s="34">
        <v>9178.93</v>
      </c>
      <c r="E2315" s="34">
        <v>9178.93</v>
      </c>
      <c r="F2315" s="34">
        <v>9178.93</v>
      </c>
      <c r="G2315" s="34">
        <v>9178.93</v>
      </c>
      <c r="H2315" s="34">
        <v>9178.93</v>
      </c>
      <c r="I2315" s="34">
        <v>9178.93</v>
      </c>
      <c r="J2315" s="34">
        <v>9178.93</v>
      </c>
      <c r="K2315" s="34">
        <v>9178.93</v>
      </c>
      <c r="L2315" s="34">
        <v>9178.93</v>
      </c>
      <c r="M2315" s="34">
        <v>9178.93</v>
      </c>
      <c r="N2315" s="34">
        <v>9178.93</v>
      </c>
      <c r="O2315" s="34">
        <v>9178.93</v>
      </c>
      <c r="P2315" s="34">
        <v>9178.93</v>
      </c>
      <c r="Q2315" s="34">
        <v>9178.93</v>
      </c>
      <c r="R2315" s="34">
        <v>9178.93</v>
      </c>
      <c r="S2315" s="34">
        <v>9178.93</v>
      </c>
      <c r="T2315" s="109"/>
      <c r="Y2315" s="109"/>
    </row>
    <row r="2316" spans="2:25">
      <c r="B2316" s="5">
        <v>1989</v>
      </c>
      <c r="C2316" s="34">
        <v>56015.450000000004</v>
      </c>
      <c r="D2316" s="34">
        <v>56015.450000000004</v>
      </c>
      <c r="E2316" s="34">
        <v>56015.450000000004</v>
      </c>
      <c r="F2316" s="34">
        <v>56015.450000000004</v>
      </c>
      <c r="G2316" s="34">
        <v>56015.450000000004</v>
      </c>
      <c r="H2316" s="34">
        <v>56015.450000000004</v>
      </c>
      <c r="I2316" s="34">
        <v>56015.450000000004</v>
      </c>
      <c r="J2316" s="34">
        <v>56015.450000000004</v>
      </c>
      <c r="K2316" s="34">
        <v>56015.450000000004</v>
      </c>
      <c r="L2316" s="34">
        <v>56015.450000000004</v>
      </c>
      <c r="M2316" s="34">
        <v>56015.450000000004</v>
      </c>
      <c r="N2316" s="34">
        <v>56015.450000000004</v>
      </c>
      <c r="O2316" s="34">
        <v>56015.450000000004</v>
      </c>
      <c r="P2316" s="34">
        <v>56015.450000000004</v>
      </c>
      <c r="Q2316" s="34">
        <v>56015.450000000004</v>
      </c>
      <c r="R2316" s="34">
        <v>56015.450000000004</v>
      </c>
      <c r="S2316" s="34">
        <v>56015.450000000004</v>
      </c>
      <c r="T2316" s="109"/>
      <c r="Y2316" s="109"/>
    </row>
    <row r="2317" spans="2:25">
      <c r="B2317" s="5">
        <v>1988</v>
      </c>
      <c r="C2317" s="34">
        <v>44917.869999999995</v>
      </c>
      <c r="D2317" s="34">
        <v>44917.869999999995</v>
      </c>
      <c r="E2317" s="34">
        <v>44917.869999999995</v>
      </c>
      <c r="F2317" s="34">
        <v>44917.869999999995</v>
      </c>
      <c r="G2317" s="34">
        <v>44917.869999999995</v>
      </c>
      <c r="H2317" s="34">
        <v>44917.869999999995</v>
      </c>
      <c r="I2317" s="34">
        <v>44917.869999999995</v>
      </c>
      <c r="J2317" s="34">
        <v>44917.869999999995</v>
      </c>
      <c r="K2317" s="34">
        <v>44917.869999999995</v>
      </c>
      <c r="L2317" s="34">
        <v>44917.869999999995</v>
      </c>
      <c r="M2317" s="34">
        <v>44917.869999999995</v>
      </c>
      <c r="N2317" s="34">
        <v>44917.869999999995</v>
      </c>
      <c r="O2317" s="34">
        <v>44917.869999999995</v>
      </c>
      <c r="P2317" s="34">
        <v>44917.869999999995</v>
      </c>
      <c r="Q2317" s="34">
        <v>44917.869999999995</v>
      </c>
      <c r="R2317" s="34">
        <v>44917.869999999995</v>
      </c>
      <c r="S2317" s="34">
        <v>44917.869999999995</v>
      </c>
      <c r="T2317" s="109"/>
      <c r="Y2317" s="109"/>
    </row>
    <row r="2318" spans="2:25">
      <c r="B2318" s="5">
        <v>1987</v>
      </c>
      <c r="C2318" s="34">
        <v>22103.629999999997</v>
      </c>
      <c r="D2318" s="34">
        <v>22103.629999999997</v>
      </c>
      <c r="E2318" s="34">
        <v>22103.629999999997</v>
      </c>
      <c r="F2318" s="34">
        <v>22103.629999999997</v>
      </c>
      <c r="G2318" s="34">
        <v>22103.629999999997</v>
      </c>
      <c r="H2318" s="34">
        <v>22103.629999999997</v>
      </c>
      <c r="I2318" s="34">
        <v>22103.629999999997</v>
      </c>
      <c r="J2318" s="34">
        <v>22103.629999999997</v>
      </c>
      <c r="K2318" s="34">
        <v>22103.629999999997</v>
      </c>
      <c r="L2318" s="34">
        <v>22103.629999999997</v>
      </c>
      <c r="M2318" s="34">
        <v>22103.629999999997</v>
      </c>
      <c r="N2318" s="34">
        <v>22103.629999999997</v>
      </c>
      <c r="O2318" s="34">
        <v>22103.629999999997</v>
      </c>
      <c r="P2318" s="34">
        <v>22103.629999999997</v>
      </c>
      <c r="Q2318" s="34">
        <v>22103.629999999997</v>
      </c>
      <c r="R2318" s="34">
        <v>22103.629999999997</v>
      </c>
      <c r="S2318" s="34">
        <v>22103.629999999997</v>
      </c>
      <c r="T2318" s="109"/>
      <c r="Y2318" s="109"/>
    </row>
    <row r="2319" spans="2:25">
      <c r="B2319" s="5">
        <v>1986</v>
      </c>
      <c r="C2319" s="34">
        <v>807.56999999999994</v>
      </c>
      <c r="D2319" s="34">
        <v>807.56999999999994</v>
      </c>
      <c r="E2319" s="34">
        <v>807.56999999999994</v>
      </c>
      <c r="F2319" s="34">
        <v>807.56999999999994</v>
      </c>
      <c r="G2319" s="34">
        <v>807.56999999999994</v>
      </c>
      <c r="H2319" s="34">
        <v>807.56999999999994</v>
      </c>
      <c r="I2319" s="34">
        <v>807.56999999999994</v>
      </c>
      <c r="J2319" s="34">
        <v>807.56999999999994</v>
      </c>
      <c r="K2319" s="34">
        <v>807.56999999999994</v>
      </c>
      <c r="L2319" s="34">
        <v>807.56999999999994</v>
      </c>
      <c r="M2319" s="34">
        <v>807.56999999999994</v>
      </c>
      <c r="N2319" s="34">
        <v>807.56999999999994</v>
      </c>
      <c r="O2319" s="34">
        <v>807.56999999999994</v>
      </c>
      <c r="P2319" s="34">
        <v>807.56999999999994</v>
      </c>
      <c r="Q2319" s="34">
        <v>807.56999999999994</v>
      </c>
      <c r="R2319" s="34">
        <v>807.56999999999994</v>
      </c>
      <c r="S2319" s="34">
        <v>807.57</v>
      </c>
      <c r="T2319" s="109"/>
      <c r="Y2319" s="109"/>
    </row>
    <row r="2320" spans="2:25">
      <c r="B2320" s="5">
        <v>1985</v>
      </c>
      <c r="C2320" s="34">
        <v>55044.469999999994</v>
      </c>
      <c r="D2320" s="34">
        <v>55044.469999999994</v>
      </c>
      <c r="E2320" s="34">
        <v>55044.469999999994</v>
      </c>
      <c r="F2320" s="34">
        <v>55044.469999999994</v>
      </c>
      <c r="G2320" s="34">
        <v>55044.469999999994</v>
      </c>
      <c r="H2320" s="34">
        <v>55044.469999999994</v>
      </c>
      <c r="I2320" s="34">
        <v>55044.469999999994</v>
      </c>
      <c r="J2320" s="34">
        <v>55044.469999999994</v>
      </c>
      <c r="K2320" s="34">
        <v>55044.469999999994</v>
      </c>
      <c r="L2320" s="34">
        <v>55044.469999999994</v>
      </c>
      <c r="M2320" s="34">
        <v>55044.469999999994</v>
      </c>
      <c r="N2320" s="34">
        <v>55044.469999999994</v>
      </c>
      <c r="O2320" s="34">
        <v>55044.469999999994</v>
      </c>
      <c r="P2320" s="34">
        <v>55044.469999999994</v>
      </c>
      <c r="Q2320" s="34">
        <v>55044.469999999994</v>
      </c>
      <c r="R2320" s="34">
        <v>55044.469999999994</v>
      </c>
      <c r="S2320" s="34">
        <v>55044.470000000016</v>
      </c>
      <c r="T2320" s="109"/>
      <c r="Y2320" s="109"/>
    </row>
    <row r="2321" spans="2:25">
      <c r="B2321" s="5">
        <v>1984</v>
      </c>
      <c r="C2321" s="34">
        <v>10832.57</v>
      </c>
      <c r="D2321" s="34">
        <v>10832.57</v>
      </c>
      <c r="E2321" s="34">
        <v>10832.57</v>
      </c>
      <c r="F2321" s="34">
        <v>10832.57</v>
      </c>
      <c r="G2321" s="34">
        <v>10832.57</v>
      </c>
      <c r="H2321" s="34">
        <v>10832.57</v>
      </c>
      <c r="I2321" s="34">
        <v>10832.57</v>
      </c>
      <c r="J2321" s="34">
        <v>10832.57</v>
      </c>
      <c r="K2321" s="34">
        <v>10832.57</v>
      </c>
      <c r="L2321" s="34">
        <v>10832.57</v>
      </c>
      <c r="M2321" s="34">
        <v>10832.57</v>
      </c>
      <c r="N2321" s="34">
        <v>10832.57</v>
      </c>
      <c r="O2321" s="34">
        <v>10832.57</v>
      </c>
      <c r="P2321" s="34">
        <v>10832.57</v>
      </c>
      <c r="Q2321" s="34">
        <v>10832.57</v>
      </c>
      <c r="R2321" s="34">
        <v>10832.57</v>
      </c>
      <c r="S2321" s="34">
        <v>10832.57</v>
      </c>
      <c r="T2321" s="109"/>
      <c r="Y2321" s="109"/>
    </row>
    <row r="2322" spans="2:25">
      <c r="B2322" s="5">
        <v>1983</v>
      </c>
      <c r="C2322" s="34">
        <v>21129.43</v>
      </c>
      <c r="D2322" s="34">
        <v>21129.43</v>
      </c>
      <c r="E2322" s="34">
        <v>21129.43</v>
      </c>
      <c r="F2322" s="34">
        <v>21129.43</v>
      </c>
      <c r="G2322" s="34">
        <v>21129.43</v>
      </c>
      <c r="H2322" s="34">
        <v>21129.43</v>
      </c>
      <c r="I2322" s="34">
        <v>21129.43</v>
      </c>
      <c r="J2322" s="34">
        <v>21129.43</v>
      </c>
      <c r="K2322" s="34">
        <v>21129.43</v>
      </c>
      <c r="L2322" s="34">
        <v>21129.43</v>
      </c>
      <c r="M2322" s="34">
        <v>21129.43</v>
      </c>
      <c r="N2322" s="34">
        <v>21129.43</v>
      </c>
      <c r="O2322" s="34">
        <v>21129.43</v>
      </c>
      <c r="P2322" s="34">
        <v>21129.43</v>
      </c>
      <c r="Q2322" s="34">
        <v>21129.43</v>
      </c>
      <c r="R2322" s="34">
        <v>21129.43</v>
      </c>
      <c r="S2322" s="34">
        <v>21129.43</v>
      </c>
      <c r="T2322" s="109"/>
      <c r="Y2322" s="109"/>
    </row>
    <row r="2323" spans="2:25">
      <c r="B2323" s="5">
        <v>1982</v>
      </c>
      <c r="C2323" s="34">
        <v>19178.47</v>
      </c>
      <c r="D2323" s="34">
        <v>19178.47</v>
      </c>
      <c r="E2323" s="34">
        <v>19178.47</v>
      </c>
      <c r="F2323" s="34">
        <v>19178.47</v>
      </c>
      <c r="G2323" s="34">
        <v>19178.47</v>
      </c>
      <c r="H2323" s="34">
        <v>19178.47</v>
      </c>
      <c r="I2323" s="34">
        <v>19178.47</v>
      </c>
      <c r="J2323" s="34">
        <v>19178.47</v>
      </c>
      <c r="K2323" s="34">
        <v>19178.47</v>
      </c>
      <c r="L2323" s="34">
        <v>19178.47</v>
      </c>
      <c r="M2323" s="34">
        <v>19178.47</v>
      </c>
      <c r="N2323" s="34">
        <v>19178.47</v>
      </c>
      <c r="O2323" s="34">
        <v>19178.47</v>
      </c>
      <c r="P2323" s="34">
        <v>19178.47</v>
      </c>
      <c r="Q2323" s="34">
        <v>19178.47</v>
      </c>
      <c r="R2323" s="34">
        <v>19178.47</v>
      </c>
      <c r="S2323" s="34">
        <v>19178.47</v>
      </c>
      <c r="T2323" s="109"/>
      <c r="Y2323" s="109"/>
    </row>
    <row r="2324" spans="2:25">
      <c r="B2324" s="5">
        <v>1981</v>
      </c>
      <c r="C2324" s="34">
        <v>11946.85</v>
      </c>
      <c r="D2324" s="34">
        <v>11946.85</v>
      </c>
      <c r="E2324" s="34">
        <v>11946.85</v>
      </c>
      <c r="F2324" s="34">
        <v>11946.85</v>
      </c>
      <c r="G2324" s="34">
        <v>11946.85</v>
      </c>
      <c r="H2324" s="34">
        <v>11946.85</v>
      </c>
      <c r="I2324" s="34">
        <v>11946.85</v>
      </c>
      <c r="J2324" s="34">
        <v>11946.85</v>
      </c>
      <c r="K2324" s="34">
        <v>11946.85</v>
      </c>
      <c r="L2324" s="34">
        <v>11946.85</v>
      </c>
      <c r="M2324" s="34">
        <v>11946.85</v>
      </c>
      <c r="N2324" s="34">
        <v>11946.85</v>
      </c>
      <c r="O2324" s="34">
        <v>11946.85</v>
      </c>
      <c r="P2324" s="34">
        <v>11946.85</v>
      </c>
      <c r="Q2324" s="34">
        <v>11946.85</v>
      </c>
      <c r="R2324" s="34">
        <v>11946.85</v>
      </c>
      <c r="S2324" s="34">
        <v>11946.85</v>
      </c>
      <c r="T2324" s="109"/>
      <c r="Y2324" s="109"/>
    </row>
    <row r="2325" spans="2:25">
      <c r="B2325" s="5">
        <v>1980</v>
      </c>
      <c r="C2325" s="34">
        <v>49503.73</v>
      </c>
      <c r="D2325" s="34">
        <v>49503.73</v>
      </c>
      <c r="E2325" s="34">
        <v>49503.73</v>
      </c>
      <c r="F2325" s="34">
        <v>49503.73</v>
      </c>
      <c r="G2325" s="34">
        <v>49503.73</v>
      </c>
      <c r="H2325" s="34">
        <v>49503.73</v>
      </c>
      <c r="I2325" s="34">
        <v>49503.73</v>
      </c>
      <c r="J2325" s="34">
        <v>49503.73</v>
      </c>
      <c r="K2325" s="34">
        <v>49503.73</v>
      </c>
      <c r="L2325" s="34">
        <v>49503.73</v>
      </c>
      <c r="M2325" s="34">
        <v>49503.73</v>
      </c>
      <c r="N2325" s="34">
        <v>49503.73</v>
      </c>
      <c r="O2325" s="34">
        <v>49503.73</v>
      </c>
      <c r="P2325" s="34">
        <v>49503.73</v>
      </c>
      <c r="Q2325" s="34">
        <v>49503.73</v>
      </c>
      <c r="R2325" s="34">
        <v>49503.73</v>
      </c>
      <c r="S2325" s="34">
        <v>49503.73000000001</v>
      </c>
      <c r="T2325" s="109"/>
      <c r="Y2325" s="109"/>
    </row>
    <row r="2326" spans="2:25">
      <c r="B2326" s="5">
        <v>1979</v>
      </c>
      <c r="C2326" s="34">
        <v>17708.739999999998</v>
      </c>
      <c r="D2326" s="34">
        <v>17708.739999999998</v>
      </c>
      <c r="E2326" s="34">
        <v>17708.739999999998</v>
      </c>
      <c r="F2326" s="34">
        <v>17708.739999999998</v>
      </c>
      <c r="G2326" s="34">
        <v>17708.739999999998</v>
      </c>
      <c r="H2326" s="34">
        <v>17708.739999999998</v>
      </c>
      <c r="I2326" s="34">
        <v>17708.739999999998</v>
      </c>
      <c r="J2326" s="34">
        <v>17708.739999999998</v>
      </c>
      <c r="K2326" s="34">
        <v>17708.739999999998</v>
      </c>
      <c r="L2326" s="34">
        <v>17708.739999999998</v>
      </c>
      <c r="M2326" s="34">
        <v>17708.739999999998</v>
      </c>
      <c r="N2326" s="34">
        <v>17708.739999999998</v>
      </c>
      <c r="O2326" s="34">
        <v>17708.739999999998</v>
      </c>
      <c r="P2326" s="34">
        <v>17708.739999999998</v>
      </c>
      <c r="Q2326" s="34">
        <v>17708.739999999998</v>
      </c>
      <c r="R2326" s="34">
        <v>17708.739999999998</v>
      </c>
      <c r="S2326" s="34">
        <v>17708.740000000002</v>
      </c>
      <c r="T2326" s="109"/>
      <c r="Y2326" s="109"/>
    </row>
    <row r="2327" spans="2:25">
      <c r="B2327" s="5">
        <v>1978</v>
      </c>
      <c r="C2327" s="34">
        <v>29691.27</v>
      </c>
      <c r="D2327" s="34">
        <v>29691.27</v>
      </c>
      <c r="E2327" s="34">
        <v>29691.27</v>
      </c>
      <c r="F2327" s="34">
        <v>29691.27</v>
      </c>
      <c r="G2327" s="34">
        <v>29691.27</v>
      </c>
      <c r="H2327" s="34">
        <v>29691.27</v>
      </c>
      <c r="I2327" s="34">
        <v>29691.27</v>
      </c>
      <c r="J2327" s="34">
        <v>29691.27</v>
      </c>
      <c r="K2327" s="34">
        <v>29691.27</v>
      </c>
      <c r="L2327" s="34">
        <v>29691.27</v>
      </c>
      <c r="M2327" s="34">
        <v>29691.27</v>
      </c>
      <c r="N2327" s="34">
        <v>29691.27</v>
      </c>
      <c r="O2327" s="34">
        <v>29691.27</v>
      </c>
      <c r="P2327" s="34">
        <v>29691.27</v>
      </c>
      <c r="Q2327" s="34">
        <v>29691.27</v>
      </c>
      <c r="R2327" s="34">
        <v>29691.27</v>
      </c>
      <c r="S2327" s="34">
        <v>29691.269999999997</v>
      </c>
      <c r="T2327" s="109"/>
      <c r="Y2327" s="109"/>
    </row>
    <row r="2328" spans="2:25">
      <c r="B2328" s="5">
        <v>1977</v>
      </c>
      <c r="C2328" s="34">
        <v>16244.390000000001</v>
      </c>
      <c r="D2328" s="34">
        <v>16244.390000000001</v>
      </c>
      <c r="E2328" s="34">
        <v>16244.390000000001</v>
      </c>
      <c r="F2328" s="34">
        <v>16244.390000000001</v>
      </c>
      <c r="G2328" s="34">
        <v>16244.390000000001</v>
      </c>
      <c r="H2328" s="34">
        <v>16244.390000000001</v>
      </c>
      <c r="I2328" s="34">
        <v>16244.390000000001</v>
      </c>
      <c r="J2328" s="34">
        <v>16244.390000000001</v>
      </c>
      <c r="K2328" s="34">
        <v>16244.390000000001</v>
      </c>
      <c r="L2328" s="34">
        <v>16244.390000000001</v>
      </c>
      <c r="M2328" s="34">
        <v>16244.390000000001</v>
      </c>
      <c r="N2328" s="34">
        <v>16244.390000000001</v>
      </c>
      <c r="O2328" s="34">
        <v>16244.390000000001</v>
      </c>
      <c r="P2328" s="34">
        <v>16244.390000000001</v>
      </c>
      <c r="Q2328" s="34">
        <v>16244.390000000001</v>
      </c>
      <c r="R2328" s="34">
        <v>16244.390000000001</v>
      </c>
      <c r="S2328" s="34">
        <v>16244.39</v>
      </c>
      <c r="T2328" s="109"/>
      <c r="Y2328" s="109"/>
    </row>
    <row r="2329" spans="2:25">
      <c r="B2329" s="5">
        <v>1976</v>
      </c>
      <c r="C2329" s="34">
        <v>27484</v>
      </c>
      <c r="D2329" s="34">
        <v>27484</v>
      </c>
      <c r="E2329" s="34">
        <v>27484</v>
      </c>
      <c r="F2329" s="34">
        <v>27484</v>
      </c>
      <c r="G2329" s="34">
        <v>27484</v>
      </c>
      <c r="H2329" s="34">
        <v>27484</v>
      </c>
      <c r="I2329" s="34">
        <v>27484</v>
      </c>
      <c r="J2329" s="34">
        <v>27484</v>
      </c>
      <c r="K2329" s="34">
        <v>27484</v>
      </c>
      <c r="L2329" s="34">
        <v>27484</v>
      </c>
      <c r="M2329" s="34">
        <v>27484</v>
      </c>
      <c r="N2329" s="34">
        <v>27484</v>
      </c>
      <c r="O2329" s="34">
        <v>27484</v>
      </c>
      <c r="P2329" s="34">
        <v>27484</v>
      </c>
      <c r="Q2329" s="34">
        <v>27484</v>
      </c>
      <c r="R2329" s="34">
        <v>27484</v>
      </c>
      <c r="S2329" s="34">
        <v>27484</v>
      </c>
      <c r="T2329" s="109"/>
      <c r="Y2329" s="109"/>
    </row>
    <row r="2330" spans="2:25">
      <c r="B2330" s="5">
        <v>1975</v>
      </c>
      <c r="C2330" s="34">
        <v>12973.03</v>
      </c>
      <c r="D2330" s="34">
        <v>12973.03</v>
      </c>
      <c r="E2330" s="34">
        <v>12973.03</v>
      </c>
      <c r="F2330" s="34">
        <v>12973.03</v>
      </c>
      <c r="G2330" s="34">
        <v>12973.03</v>
      </c>
      <c r="H2330" s="34">
        <v>12973.03</v>
      </c>
      <c r="I2330" s="34">
        <v>12973.03</v>
      </c>
      <c r="J2330" s="34">
        <v>12973.03</v>
      </c>
      <c r="K2330" s="34">
        <v>12973.03</v>
      </c>
      <c r="L2330" s="34">
        <v>12973.03</v>
      </c>
      <c r="M2330" s="34">
        <v>12973.03</v>
      </c>
      <c r="N2330" s="34">
        <v>12973.03</v>
      </c>
      <c r="O2330" s="34">
        <v>12973.03</v>
      </c>
      <c r="P2330" s="34">
        <v>12973.03</v>
      </c>
      <c r="Q2330" s="34">
        <v>12973.03</v>
      </c>
      <c r="R2330" s="34">
        <v>12973.03</v>
      </c>
      <c r="S2330" s="34">
        <v>12973.029999999999</v>
      </c>
      <c r="T2330" s="109"/>
      <c r="Y2330" s="109"/>
    </row>
    <row r="2331" spans="2:25">
      <c r="B2331" s="5">
        <v>1974</v>
      </c>
      <c r="C2331" s="34">
        <v>4832.82</v>
      </c>
      <c r="D2331" s="34">
        <v>4832.82</v>
      </c>
      <c r="E2331" s="34">
        <v>4832.82</v>
      </c>
      <c r="F2331" s="34">
        <v>4832.82</v>
      </c>
      <c r="G2331" s="34">
        <v>4832.82</v>
      </c>
      <c r="H2331" s="34">
        <v>4832.82</v>
      </c>
      <c r="I2331" s="34">
        <v>4832.82</v>
      </c>
      <c r="J2331" s="34">
        <v>4832.82</v>
      </c>
      <c r="K2331" s="34">
        <v>4832.82</v>
      </c>
      <c r="L2331" s="34">
        <v>4832.82</v>
      </c>
      <c r="M2331" s="34">
        <v>4832.82</v>
      </c>
      <c r="N2331" s="34">
        <v>4832.82</v>
      </c>
      <c r="O2331" s="34">
        <v>4832.82</v>
      </c>
      <c r="P2331" s="34">
        <v>4832.82</v>
      </c>
      <c r="Q2331" s="34">
        <v>4832.82</v>
      </c>
      <c r="R2331" s="34">
        <v>4832.82</v>
      </c>
      <c r="S2331" s="34">
        <v>4832.82</v>
      </c>
      <c r="T2331" s="109"/>
      <c r="Y2331" s="109"/>
    </row>
    <row r="2332" spans="2:25">
      <c r="B2332" s="5">
        <v>1973</v>
      </c>
      <c r="C2332" s="34">
        <v>5723.2999999999993</v>
      </c>
      <c r="D2332" s="34">
        <v>5723.2999999999993</v>
      </c>
      <c r="E2332" s="34">
        <v>5723.2999999999993</v>
      </c>
      <c r="F2332" s="34">
        <v>5723.2999999999993</v>
      </c>
      <c r="G2332" s="34">
        <v>5723.2999999999993</v>
      </c>
      <c r="H2332" s="34">
        <v>5723.2999999999993</v>
      </c>
      <c r="I2332" s="34">
        <v>5723.2999999999993</v>
      </c>
      <c r="J2332" s="34">
        <v>5723.2999999999993</v>
      </c>
      <c r="K2332" s="34">
        <v>5723.2999999999993</v>
      </c>
      <c r="L2332" s="34">
        <v>5723.2999999999993</v>
      </c>
      <c r="M2332" s="34">
        <v>5723.2999999999993</v>
      </c>
      <c r="N2332" s="34">
        <v>5723.2999999999993</v>
      </c>
      <c r="O2332" s="34">
        <v>5723.2999999999993</v>
      </c>
      <c r="P2332" s="34">
        <v>5723.2999999999993</v>
      </c>
      <c r="Q2332" s="34">
        <v>5723.2999999999993</v>
      </c>
      <c r="R2332" s="34">
        <v>5723.2999999999993</v>
      </c>
      <c r="S2332" s="34">
        <v>5723.2999999999993</v>
      </c>
      <c r="T2332" s="109"/>
      <c r="Y2332" s="109"/>
    </row>
    <row r="2333" spans="2:25">
      <c r="B2333" s="5">
        <v>1972</v>
      </c>
      <c r="C2333" s="34">
        <v>20234.71</v>
      </c>
      <c r="D2333" s="34">
        <v>20234.71</v>
      </c>
      <c r="E2333" s="34">
        <v>20234.71</v>
      </c>
      <c r="F2333" s="34">
        <v>20234.71</v>
      </c>
      <c r="G2333" s="34">
        <v>20234.71</v>
      </c>
      <c r="H2333" s="34">
        <v>20234.71</v>
      </c>
      <c r="I2333" s="34">
        <v>20234.71</v>
      </c>
      <c r="J2333" s="34">
        <v>20234.71</v>
      </c>
      <c r="K2333" s="34">
        <v>20234.71</v>
      </c>
      <c r="L2333" s="34">
        <v>20234.71</v>
      </c>
      <c r="M2333" s="34">
        <v>20234.71</v>
      </c>
      <c r="N2333" s="34">
        <v>20234.71</v>
      </c>
      <c r="O2333" s="34">
        <v>20234.71</v>
      </c>
      <c r="P2333" s="34">
        <v>20234.71</v>
      </c>
      <c r="Q2333" s="34">
        <v>20234.71</v>
      </c>
      <c r="R2333" s="34">
        <v>20234.71</v>
      </c>
      <c r="S2333" s="34">
        <v>20234.71</v>
      </c>
      <c r="T2333" s="109"/>
      <c r="Y2333" s="109"/>
    </row>
    <row r="2334" spans="2:25">
      <c r="B2334" s="5">
        <v>1971</v>
      </c>
      <c r="C2334" s="34">
        <v>2414.63</v>
      </c>
      <c r="D2334" s="34">
        <v>2414.63</v>
      </c>
      <c r="E2334" s="34">
        <v>2414.63</v>
      </c>
      <c r="F2334" s="34">
        <v>2414.63</v>
      </c>
      <c r="G2334" s="34">
        <v>2414.63</v>
      </c>
      <c r="H2334" s="34">
        <v>2414.63</v>
      </c>
      <c r="I2334" s="34">
        <v>2414.63</v>
      </c>
      <c r="J2334" s="34">
        <v>2414.63</v>
      </c>
      <c r="K2334" s="34">
        <v>2414.63</v>
      </c>
      <c r="L2334" s="34">
        <v>2414.63</v>
      </c>
      <c r="M2334" s="34">
        <v>2414.63</v>
      </c>
      <c r="N2334" s="34">
        <v>2414.63</v>
      </c>
      <c r="O2334" s="34">
        <v>2414.63</v>
      </c>
      <c r="P2334" s="34">
        <v>2414.63</v>
      </c>
      <c r="Q2334" s="34">
        <v>2414.63</v>
      </c>
      <c r="R2334" s="34">
        <v>2414.63</v>
      </c>
      <c r="S2334" s="34">
        <v>2414.63</v>
      </c>
      <c r="T2334" s="109"/>
      <c r="Y2334" s="109"/>
    </row>
    <row r="2335" spans="2:25">
      <c r="B2335" s="5">
        <v>1970</v>
      </c>
      <c r="C2335" s="34">
        <v>7604.9600000000009</v>
      </c>
      <c r="D2335" s="34">
        <v>7604.9600000000009</v>
      </c>
      <c r="E2335" s="34">
        <v>7604.9600000000009</v>
      </c>
      <c r="F2335" s="34">
        <v>7604.9600000000009</v>
      </c>
      <c r="G2335" s="34">
        <v>7604.9600000000009</v>
      </c>
      <c r="H2335" s="34">
        <v>7604.9600000000009</v>
      </c>
      <c r="I2335" s="34">
        <v>7604.9600000000009</v>
      </c>
      <c r="J2335" s="34">
        <v>7604.9600000000009</v>
      </c>
      <c r="K2335" s="34">
        <v>7604.9600000000009</v>
      </c>
      <c r="L2335" s="34">
        <v>7604.9600000000009</v>
      </c>
      <c r="M2335" s="34">
        <v>7604.9600000000009</v>
      </c>
      <c r="N2335" s="34">
        <v>7604.9600000000009</v>
      </c>
      <c r="O2335" s="34">
        <v>7604.9600000000009</v>
      </c>
      <c r="P2335" s="34">
        <v>7604.9600000000009</v>
      </c>
      <c r="Q2335" s="34">
        <v>7604.9600000000009</v>
      </c>
      <c r="R2335" s="34">
        <v>7604.9600000000009</v>
      </c>
      <c r="S2335" s="34">
        <v>7604.9599999999991</v>
      </c>
      <c r="T2335" s="109"/>
      <c r="Y2335" s="109"/>
    </row>
    <row r="2336" spans="2:25">
      <c r="B2336" s="5">
        <v>1969</v>
      </c>
      <c r="C2336" s="34"/>
      <c r="D2336" s="34"/>
      <c r="E2336" s="34"/>
      <c r="F2336" s="34"/>
      <c r="G2336" s="34"/>
      <c r="H2336" s="34"/>
      <c r="I2336" s="34"/>
      <c r="J2336" s="34"/>
      <c r="K2336" s="34"/>
      <c r="L2336" s="34"/>
      <c r="M2336" s="34"/>
      <c r="N2336" s="34"/>
      <c r="O2336" s="34"/>
      <c r="P2336" s="34"/>
      <c r="Q2336" s="34"/>
      <c r="R2336" s="34"/>
      <c r="S2336" s="34"/>
      <c r="T2336" s="109"/>
      <c r="Y2336" s="109"/>
    </row>
    <row r="2337" spans="2:25">
      <c r="B2337" s="5">
        <v>1968</v>
      </c>
      <c r="C2337" s="34">
        <v>7415.920000000001</v>
      </c>
      <c r="D2337" s="34">
        <v>7415.920000000001</v>
      </c>
      <c r="E2337" s="34">
        <v>7415.920000000001</v>
      </c>
      <c r="F2337" s="34">
        <v>7415.920000000001</v>
      </c>
      <c r="G2337" s="34">
        <v>7415.920000000001</v>
      </c>
      <c r="H2337" s="34">
        <v>7415.920000000001</v>
      </c>
      <c r="I2337" s="34">
        <v>7415.920000000001</v>
      </c>
      <c r="J2337" s="34">
        <v>7415.920000000001</v>
      </c>
      <c r="K2337" s="34">
        <v>7415.920000000001</v>
      </c>
      <c r="L2337" s="34">
        <v>7415.920000000001</v>
      </c>
      <c r="M2337" s="34">
        <v>7415.920000000001</v>
      </c>
      <c r="N2337" s="34">
        <v>7415.920000000001</v>
      </c>
      <c r="O2337" s="34">
        <v>7415.920000000001</v>
      </c>
      <c r="P2337" s="34">
        <v>7415.920000000001</v>
      </c>
      <c r="Q2337" s="34">
        <v>7415.920000000001</v>
      </c>
      <c r="R2337" s="34">
        <v>7415.920000000001</v>
      </c>
      <c r="S2337" s="34">
        <v>7415.92</v>
      </c>
      <c r="T2337" s="109"/>
      <c r="Y2337" s="109"/>
    </row>
    <row r="2338" spans="2:25">
      <c r="B2338" s="5">
        <v>1967</v>
      </c>
      <c r="C2338" s="34">
        <v>6695.2499999999991</v>
      </c>
      <c r="D2338" s="34">
        <v>6695.2499999999991</v>
      </c>
      <c r="E2338" s="34">
        <v>6695.2499999999991</v>
      </c>
      <c r="F2338" s="34">
        <v>6695.2499999999991</v>
      </c>
      <c r="G2338" s="34">
        <v>6695.2499999999991</v>
      </c>
      <c r="H2338" s="34">
        <v>6695.2499999999991</v>
      </c>
      <c r="I2338" s="34">
        <v>6695.2499999999991</v>
      </c>
      <c r="J2338" s="34">
        <v>6695.2499999999991</v>
      </c>
      <c r="K2338" s="34">
        <v>6695.2499999999991</v>
      </c>
      <c r="L2338" s="34">
        <v>6695.2499999999991</v>
      </c>
      <c r="M2338" s="34">
        <v>6695.2499999999991</v>
      </c>
      <c r="N2338" s="34">
        <v>6695.2499999999991</v>
      </c>
      <c r="O2338" s="34">
        <v>6695.2499999999991</v>
      </c>
      <c r="P2338" s="34">
        <v>6695.2499999999991</v>
      </c>
      <c r="Q2338" s="34">
        <v>6695.2499999999991</v>
      </c>
      <c r="R2338" s="34">
        <v>6695.2499999999991</v>
      </c>
      <c r="S2338" s="34">
        <v>6695.25</v>
      </c>
      <c r="T2338" s="109"/>
      <c r="Y2338" s="109"/>
    </row>
    <row r="2339" spans="2:25">
      <c r="B2339" s="5">
        <v>1966</v>
      </c>
      <c r="C2339" s="34">
        <v>1497.03</v>
      </c>
      <c r="D2339" s="34">
        <v>1497.03</v>
      </c>
      <c r="E2339" s="34">
        <v>1497.03</v>
      </c>
      <c r="F2339" s="34">
        <v>1497.03</v>
      </c>
      <c r="G2339" s="34">
        <v>1497.03</v>
      </c>
      <c r="H2339" s="34">
        <v>1497.03</v>
      </c>
      <c r="I2339" s="34">
        <v>1497.03</v>
      </c>
      <c r="J2339" s="34">
        <v>1497.03</v>
      </c>
      <c r="K2339" s="34">
        <v>1497.03</v>
      </c>
      <c r="L2339" s="34">
        <v>1497.03</v>
      </c>
      <c r="M2339" s="34">
        <v>1497.03</v>
      </c>
      <c r="N2339" s="34">
        <v>1497.03</v>
      </c>
      <c r="O2339" s="34">
        <v>1497.03</v>
      </c>
      <c r="P2339" s="34">
        <v>1497.03</v>
      </c>
      <c r="Q2339" s="34">
        <v>1497.03</v>
      </c>
      <c r="R2339" s="34">
        <v>1497.03</v>
      </c>
      <c r="S2339" s="34">
        <v>1497.03</v>
      </c>
      <c r="T2339" s="109"/>
      <c r="Y2339" s="109"/>
    </row>
    <row r="2340" spans="2:25">
      <c r="B2340" s="5">
        <v>1965</v>
      </c>
      <c r="C2340" s="34">
        <v>15884.150000000001</v>
      </c>
      <c r="D2340" s="34">
        <v>15884.150000000001</v>
      </c>
      <c r="E2340" s="34">
        <v>15884.150000000001</v>
      </c>
      <c r="F2340" s="34">
        <v>15884.150000000001</v>
      </c>
      <c r="G2340" s="34">
        <v>15884.150000000001</v>
      </c>
      <c r="H2340" s="34">
        <v>15884.150000000001</v>
      </c>
      <c r="I2340" s="34">
        <v>15884.150000000001</v>
      </c>
      <c r="J2340" s="34">
        <v>15884.150000000001</v>
      </c>
      <c r="K2340" s="34">
        <v>15884.150000000001</v>
      </c>
      <c r="L2340" s="34">
        <v>15884.150000000001</v>
      </c>
      <c r="M2340" s="34">
        <v>15884.150000000001</v>
      </c>
      <c r="N2340" s="34">
        <v>15884.150000000001</v>
      </c>
      <c r="O2340" s="34">
        <v>15884.150000000001</v>
      </c>
      <c r="P2340" s="34">
        <v>15884.150000000001</v>
      </c>
      <c r="Q2340" s="34">
        <v>15884.150000000001</v>
      </c>
      <c r="R2340" s="34">
        <v>15884.150000000001</v>
      </c>
      <c r="S2340" s="34">
        <v>15884.15</v>
      </c>
      <c r="T2340" s="109"/>
      <c r="Y2340" s="109"/>
    </row>
    <row r="2341" spans="2:25">
      <c r="B2341" s="5">
        <v>1964</v>
      </c>
      <c r="C2341" s="34">
        <v>2742.57</v>
      </c>
      <c r="D2341" s="34">
        <v>2742.57</v>
      </c>
      <c r="E2341" s="34">
        <v>2742.57</v>
      </c>
      <c r="F2341" s="34">
        <v>2742.57</v>
      </c>
      <c r="G2341" s="34">
        <v>2742.57</v>
      </c>
      <c r="H2341" s="34">
        <v>2742.57</v>
      </c>
      <c r="I2341" s="34">
        <v>2742.57</v>
      </c>
      <c r="J2341" s="34">
        <v>2742.57</v>
      </c>
      <c r="K2341" s="34">
        <v>2742.57</v>
      </c>
      <c r="L2341" s="34">
        <v>2742.57</v>
      </c>
      <c r="M2341" s="34">
        <v>2742.57</v>
      </c>
      <c r="N2341" s="34">
        <v>2742.57</v>
      </c>
      <c r="O2341" s="34">
        <v>2742.57</v>
      </c>
      <c r="P2341" s="34">
        <v>2742.57</v>
      </c>
      <c r="Q2341" s="34">
        <v>2742.57</v>
      </c>
      <c r="R2341" s="34">
        <v>2742.57</v>
      </c>
      <c r="S2341" s="34">
        <v>2742.57</v>
      </c>
      <c r="T2341" s="109"/>
      <c r="Y2341" s="109"/>
    </row>
    <row r="2342" spans="2:25">
      <c r="B2342" s="5">
        <v>1963</v>
      </c>
      <c r="C2342" s="34">
        <v>21969.83</v>
      </c>
      <c r="D2342" s="34">
        <v>21969.83</v>
      </c>
      <c r="E2342" s="34">
        <v>21969.83</v>
      </c>
      <c r="F2342" s="34">
        <v>21969.83</v>
      </c>
      <c r="G2342" s="34">
        <v>21969.83</v>
      </c>
      <c r="H2342" s="34">
        <v>21969.83</v>
      </c>
      <c r="I2342" s="34">
        <v>21969.83</v>
      </c>
      <c r="J2342" s="34">
        <v>21969.83</v>
      </c>
      <c r="K2342" s="34">
        <v>21969.83</v>
      </c>
      <c r="L2342" s="34">
        <v>21969.83</v>
      </c>
      <c r="M2342" s="34">
        <v>21969.83</v>
      </c>
      <c r="N2342" s="34">
        <v>21969.83</v>
      </c>
      <c r="O2342" s="34">
        <v>21969.83</v>
      </c>
      <c r="P2342" s="34">
        <v>21969.83</v>
      </c>
      <c r="Q2342" s="34">
        <v>21969.83</v>
      </c>
      <c r="R2342" s="34">
        <v>21969.83</v>
      </c>
      <c r="S2342" s="34">
        <v>21969.83</v>
      </c>
      <c r="T2342" s="109"/>
      <c r="Y2342" s="109"/>
    </row>
    <row r="2343" spans="2:25">
      <c r="B2343" s="5">
        <v>1962</v>
      </c>
      <c r="C2343" s="34"/>
      <c r="D2343" s="34"/>
      <c r="E2343" s="34"/>
      <c r="F2343" s="34"/>
      <c r="G2343" s="34"/>
      <c r="H2343" s="34"/>
      <c r="I2343" s="34"/>
      <c r="J2343" s="34"/>
      <c r="K2343" s="34"/>
      <c r="L2343" s="34"/>
      <c r="M2343" s="34"/>
      <c r="N2343" s="34"/>
      <c r="O2343" s="34"/>
      <c r="P2343" s="34"/>
      <c r="Q2343" s="34"/>
      <c r="R2343" s="34"/>
      <c r="S2343" s="34"/>
      <c r="T2343" s="109"/>
      <c r="Y2343" s="109"/>
    </row>
    <row r="2344" spans="2:25">
      <c r="B2344" s="5">
        <v>1961</v>
      </c>
      <c r="C2344" s="34">
        <v>5111.5</v>
      </c>
      <c r="D2344" s="34">
        <v>5111.5</v>
      </c>
      <c r="E2344" s="34">
        <v>5111.5</v>
      </c>
      <c r="F2344" s="34">
        <v>5111.5</v>
      </c>
      <c r="G2344" s="34">
        <v>5111.5</v>
      </c>
      <c r="H2344" s="34">
        <v>5111.5</v>
      </c>
      <c r="I2344" s="34">
        <v>5111.5</v>
      </c>
      <c r="J2344" s="34">
        <v>5111.5</v>
      </c>
      <c r="K2344" s="34">
        <v>5111.5</v>
      </c>
      <c r="L2344" s="34">
        <v>5111.5</v>
      </c>
      <c r="M2344" s="34">
        <v>5111.5</v>
      </c>
      <c r="N2344" s="34">
        <v>5111.5</v>
      </c>
      <c r="O2344" s="34">
        <v>5111.5</v>
      </c>
      <c r="P2344" s="34">
        <v>5111.5</v>
      </c>
      <c r="Q2344" s="34">
        <v>5111.5</v>
      </c>
      <c r="R2344" s="34">
        <v>5111.5</v>
      </c>
      <c r="S2344" s="34">
        <v>5111.5</v>
      </c>
      <c r="T2344" s="109"/>
      <c r="Y2344" s="109"/>
    </row>
    <row r="2345" spans="2:25" ht="15">
      <c r="B2345" s="5">
        <v>1960</v>
      </c>
      <c r="C2345" s="34"/>
      <c r="D2345" s="34"/>
      <c r="E2345" s="34"/>
      <c r="F2345" s="34"/>
      <c r="G2345" s="34"/>
      <c r="H2345" s="34"/>
      <c r="I2345" s="34"/>
      <c r="J2345" s="34"/>
      <c r="K2345" s="34"/>
      <c r="L2345" s="34"/>
      <c r="M2345" s="34"/>
      <c r="N2345" s="34"/>
      <c r="O2345" s="34"/>
      <c r="P2345" s="34"/>
      <c r="Q2345" s="34"/>
      <c r="R2345" s="34"/>
      <c r="S2345" s="106"/>
      <c r="T2345" s="109"/>
      <c r="Y2345" s="109"/>
    </row>
    <row r="2346" spans="2:25">
      <c r="B2346" s="5">
        <v>1959</v>
      </c>
      <c r="C2346" s="34"/>
      <c r="D2346" s="34"/>
      <c r="E2346" s="34"/>
      <c r="F2346" s="34"/>
      <c r="G2346" s="34"/>
      <c r="H2346" s="34"/>
      <c r="I2346" s="34"/>
      <c r="J2346" s="34"/>
      <c r="K2346" s="34"/>
      <c r="L2346" s="34"/>
      <c r="M2346" s="34"/>
      <c r="N2346" s="34"/>
      <c r="O2346" s="34"/>
      <c r="P2346" s="34"/>
      <c r="Q2346" s="34"/>
      <c r="R2346" s="34"/>
      <c r="S2346" s="34"/>
      <c r="T2346" s="109"/>
      <c r="Y2346" s="109"/>
    </row>
    <row r="2347" spans="2:25">
      <c r="B2347" s="5">
        <v>1958</v>
      </c>
      <c r="C2347" s="34">
        <v>3628.13</v>
      </c>
      <c r="D2347" s="34">
        <v>3628.13</v>
      </c>
      <c r="E2347" s="34">
        <v>3628.13</v>
      </c>
      <c r="F2347" s="34">
        <v>3628.13</v>
      </c>
      <c r="G2347" s="34">
        <v>3628.13</v>
      </c>
      <c r="H2347" s="34">
        <v>3628.13</v>
      </c>
      <c r="I2347" s="34">
        <v>3628.13</v>
      </c>
      <c r="J2347" s="34">
        <v>3628.13</v>
      </c>
      <c r="K2347" s="34">
        <v>3628.13</v>
      </c>
      <c r="L2347" s="34">
        <v>3628.13</v>
      </c>
      <c r="M2347" s="34">
        <v>3628.13</v>
      </c>
      <c r="N2347" s="34">
        <v>3628.13</v>
      </c>
      <c r="O2347" s="34">
        <v>3628.13</v>
      </c>
      <c r="P2347" s="34">
        <v>3628.13</v>
      </c>
      <c r="Q2347" s="34">
        <v>3628.13</v>
      </c>
      <c r="R2347" s="34">
        <v>3628.13</v>
      </c>
      <c r="S2347" s="34">
        <v>3628.13</v>
      </c>
      <c r="T2347" s="109"/>
      <c r="Y2347" s="109"/>
    </row>
    <row r="2348" spans="2:25">
      <c r="B2348" s="5">
        <v>1957</v>
      </c>
      <c r="C2348" s="34">
        <v>1003.48</v>
      </c>
      <c r="D2348" s="34">
        <v>1003.48</v>
      </c>
      <c r="E2348" s="34">
        <v>1003.48</v>
      </c>
      <c r="F2348" s="34">
        <v>1003.48</v>
      </c>
      <c r="G2348" s="34">
        <v>1003.48</v>
      </c>
      <c r="H2348" s="34">
        <v>1003.48</v>
      </c>
      <c r="I2348" s="34">
        <v>1003.48</v>
      </c>
      <c r="J2348" s="34">
        <v>1003.48</v>
      </c>
      <c r="K2348" s="34">
        <v>1003.48</v>
      </c>
      <c r="L2348" s="34">
        <v>1003.48</v>
      </c>
      <c r="M2348" s="34">
        <v>1003.48</v>
      </c>
      <c r="N2348" s="34">
        <v>1003.48</v>
      </c>
      <c r="O2348" s="34">
        <v>1003.48</v>
      </c>
      <c r="P2348" s="34">
        <v>1003.48</v>
      </c>
      <c r="Q2348" s="34">
        <v>1003.48</v>
      </c>
      <c r="R2348" s="34">
        <v>1003.48</v>
      </c>
      <c r="S2348" s="34">
        <v>1003.48</v>
      </c>
      <c r="T2348" s="109"/>
      <c r="Y2348" s="109"/>
    </row>
    <row r="2349" spans="2:25">
      <c r="B2349" s="5">
        <v>1956</v>
      </c>
      <c r="C2349" s="34"/>
      <c r="D2349" s="34"/>
      <c r="E2349" s="34"/>
      <c r="F2349" s="34"/>
      <c r="G2349" s="34"/>
      <c r="H2349" s="34"/>
      <c r="I2349" s="34"/>
      <c r="J2349" s="34"/>
      <c r="K2349" s="34"/>
      <c r="L2349" s="34"/>
      <c r="M2349" s="34"/>
      <c r="N2349" s="34"/>
      <c r="O2349" s="34"/>
      <c r="P2349" s="34"/>
      <c r="Q2349" s="34"/>
      <c r="R2349" s="34"/>
      <c r="S2349" s="34"/>
    </row>
    <row r="2350" spans="2:25">
      <c r="B2350" s="5">
        <v>1955</v>
      </c>
      <c r="C2350" s="34"/>
      <c r="D2350" s="34"/>
      <c r="E2350" s="34"/>
      <c r="F2350" s="34"/>
      <c r="G2350" s="34"/>
      <c r="H2350" s="34"/>
      <c r="I2350" s="34"/>
      <c r="J2350" s="34"/>
      <c r="K2350" s="34"/>
      <c r="L2350" s="34"/>
      <c r="M2350" s="34"/>
      <c r="N2350" s="34"/>
      <c r="O2350" s="34"/>
      <c r="P2350" s="34"/>
      <c r="Q2350" s="34"/>
      <c r="R2350" s="34"/>
      <c r="S2350" s="34"/>
    </row>
    <row r="2351" spans="2:25">
      <c r="B2351" s="5">
        <v>1954</v>
      </c>
      <c r="C2351" s="34"/>
      <c r="D2351" s="34"/>
      <c r="E2351" s="34"/>
      <c r="F2351" s="34"/>
      <c r="G2351" s="34"/>
      <c r="H2351" s="34"/>
      <c r="I2351" s="34"/>
      <c r="J2351" s="34"/>
      <c r="K2351" s="34"/>
      <c r="L2351" s="34"/>
      <c r="M2351" s="34"/>
      <c r="N2351" s="34"/>
      <c r="O2351" s="34"/>
      <c r="P2351" s="34"/>
      <c r="Q2351" s="34"/>
      <c r="R2351" s="34"/>
      <c r="S2351" s="34"/>
    </row>
    <row r="2352" spans="2:25">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1302428.7599999995</v>
      </c>
      <c r="D2376" s="7">
        <f>SUM(D2298:D2375)</f>
        <v>1322864.0599999996</v>
      </c>
      <c r="E2376" s="7">
        <f>SUM(E2297:E2375)</f>
        <v>1370939.9399999997</v>
      </c>
      <c r="F2376" s="7">
        <f>SUM(F2296:F2375)</f>
        <v>1386993.5499999996</v>
      </c>
      <c r="G2376" s="7">
        <f>SUM(G2295:G2375)</f>
        <v>1404052.7799999996</v>
      </c>
      <c r="H2376" s="7">
        <f>SUM(H2289:H2375)</f>
        <v>1434118.1499999997</v>
      </c>
      <c r="I2376" s="7">
        <f>SUM(I2289:I2375)</f>
        <v>1452065.4199999995</v>
      </c>
      <c r="J2376" s="7">
        <f t="shared" ref="J2376" si="45">SUM(J2289:J2375)</f>
        <v>1516613.6799999997</v>
      </c>
      <c r="K2376" s="7">
        <f>SUM(K2289:K2375)</f>
        <v>1516613.6799999997</v>
      </c>
      <c r="L2376" s="7">
        <f t="shared" ref="L2376" si="46">SUM(L2289:L2375)</f>
        <v>1624042.9999999995</v>
      </c>
      <c r="M2376" s="7">
        <f>SUM(M2289:M2375)</f>
        <v>1635131.3799999994</v>
      </c>
      <c r="N2376" s="10">
        <f>SUM(N2284:N2375)</f>
        <v>1659350.0099999998</v>
      </c>
      <c r="O2376" s="10">
        <f>SUM(O2284:O2375)</f>
        <v>1670072.1499999994</v>
      </c>
      <c r="P2376" s="10">
        <f>SUM(P2284:P2375)</f>
        <v>1706861.0699999998</v>
      </c>
      <c r="Q2376" s="10">
        <f>SUM(Q2284:Q2375)</f>
        <v>1879409.4699999997</v>
      </c>
      <c r="R2376" s="10">
        <f>SUM(R2283:R2375)</f>
        <v>1891753.3399999999</v>
      </c>
      <c r="S2376" s="10">
        <f>SUM(S2283:S2375)</f>
        <v>2317831.4699999993</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20">
      <c r="B2385" s="5">
        <v>2015</v>
      </c>
      <c r="C2385" s="33"/>
      <c r="D2385" s="33"/>
      <c r="E2385" s="33"/>
      <c r="F2385" s="33"/>
      <c r="G2385" s="33"/>
      <c r="H2385" s="33"/>
      <c r="I2385" s="33"/>
      <c r="J2385" s="33"/>
      <c r="K2385" s="33"/>
      <c r="L2385" s="34"/>
      <c r="M2385" s="34"/>
      <c r="N2385" s="34"/>
      <c r="O2385" s="34"/>
      <c r="P2385" s="34"/>
      <c r="Q2385" s="34"/>
      <c r="R2385" s="34"/>
      <c r="S2385" s="34"/>
    </row>
    <row r="2386" spans="2:20">
      <c r="B2386" s="5">
        <v>2014</v>
      </c>
      <c r="C2386" s="33"/>
      <c r="D2386" s="33"/>
      <c r="E2386" s="33"/>
      <c r="F2386" s="33"/>
      <c r="G2386" s="33"/>
      <c r="H2386" s="33"/>
      <c r="I2386" s="33"/>
      <c r="J2386" s="33"/>
      <c r="K2386" s="34"/>
      <c r="L2386" s="34"/>
      <c r="M2386" s="34"/>
      <c r="N2386" s="34"/>
      <c r="O2386" s="34"/>
      <c r="P2386" s="34"/>
      <c r="Q2386" s="34"/>
      <c r="R2386" s="34"/>
      <c r="S2386" s="34"/>
    </row>
    <row r="2387" spans="2:20">
      <c r="B2387" s="5">
        <v>2013</v>
      </c>
      <c r="C2387" s="33"/>
      <c r="D2387" s="33"/>
      <c r="E2387" s="33"/>
      <c r="F2387" s="33"/>
      <c r="G2387" s="33"/>
      <c r="H2387" s="33"/>
      <c r="I2387" s="33"/>
      <c r="J2387" s="34"/>
      <c r="K2387" s="34"/>
      <c r="L2387" s="34"/>
      <c r="M2387" s="34"/>
      <c r="N2387" s="34"/>
      <c r="O2387" s="34"/>
      <c r="P2387" s="34"/>
      <c r="Q2387" s="34"/>
      <c r="R2387" s="34"/>
      <c r="S2387" s="34"/>
    </row>
    <row r="2388" spans="2:20">
      <c r="B2388" s="5">
        <v>2012</v>
      </c>
      <c r="C2388" s="33"/>
      <c r="D2388" s="33"/>
      <c r="E2388" s="33"/>
      <c r="F2388" s="33"/>
      <c r="G2388" s="33"/>
      <c r="H2388" s="33"/>
      <c r="I2388" s="34"/>
      <c r="J2388" s="34"/>
      <c r="K2388" s="34"/>
      <c r="L2388" s="34"/>
      <c r="M2388" s="34"/>
      <c r="N2388" s="34"/>
      <c r="O2388" s="34"/>
      <c r="P2388" s="34"/>
      <c r="Q2388" s="34"/>
      <c r="R2388" s="34"/>
      <c r="S2388" s="34"/>
    </row>
    <row r="2389" spans="2:20">
      <c r="B2389" s="5">
        <v>2011</v>
      </c>
      <c r="C2389" s="33"/>
      <c r="D2389" s="33"/>
      <c r="E2389" s="33"/>
      <c r="F2389" s="33"/>
      <c r="G2389" s="33"/>
      <c r="H2389" s="34"/>
      <c r="I2389" s="34"/>
      <c r="J2389" s="34"/>
      <c r="K2389" s="34"/>
      <c r="L2389" s="34"/>
      <c r="M2389" s="34"/>
      <c r="N2389" s="34"/>
      <c r="O2389" s="34"/>
      <c r="P2389" s="34"/>
      <c r="Q2389" s="34"/>
      <c r="R2389" s="34"/>
      <c r="S2389" s="34"/>
    </row>
    <row r="2390" spans="2:20">
      <c r="B2390" s="5">
        <v>2010</v>
      </c>
      <c r="C2390" s="33"/>
      <c r="D2390" s="33"/>
      <c r="E2390" s="33"/>
      <c r="F2390" s="33"/>
      <c r="G2390" s="34"/>
      <c r="H2390" s="34"/>
      <c r="I2390" s="34"/>
      <c r="J2390" s="34"/>
      <c r="K2390" s="34"/>
      <c r="L2390" s="34"/>
      <c r="M2390" s="34"/>
      <c r="N2390" s="34"/>
      <c r="O2390" s="34"/>
      <c r="P2390" s="34"/>
      <c r="Q2390" s="34"/>
      <c r="R2390" s="34"/>
      <c r="S2390" s="34"/>
    </row>
    <row r="2391" spans="2:20">
      <c r="B2391" s="5">
        <v>2009</v>
      </c>
      <c r="C2391" s="33"/>
      <c r="D2391" s="33"/>
      <c r="E2391" s="33"/>
      <c r="F2391" s="34"/>
      <c r="G2391" s="34"/>
      <c r="H2391" s="34"/>
      <c r="I2391" s="34"/>
      <c r="J2391" s="34"/>
      <c r="K2391" s="34"/>
      <c r="L2391" s="34"/>
      <c r="M2391" s="34"/>
      <c r="N2391" s="34"/>
      <c r="O2391" s="34"/>
      <c r="P2391" s="34"/>
      <c r="Q2391" s="34"/>
      <c r="R2391" s="34"/>
      <c r="S2391" s="34"/>
    </row>
    <row r="2392" spans="2:20">
      <c r="B2392" s="5">
        <v>2008</v>
      </c>
      <c r="C2392" s="33"/>
      <c r="D2392" s="33"/>
      <c r="E2392" s="34"/>
      <c r="F2392" s="34"/>
      <c r="G2392" s="34"/>
      <c r="H2392" s="34"/>
      <c r="I2392" s="34"/>
      <c r="J2392" s="34"/>
      <c r="K2392" s="34"/>
      <c r="L2392" s="34"/>
      <c r="M2392" s="34"/>
      <c r="N2392" s="34"/>
      <c r="O2392" s="34"/>
      <c r="P2392" s="34"/>
      <c r="Q2392" s="34"/>
      <c r="R2392" s="34"/>
      <c r="S2392" s="34"/>
    </row>
    <row r="2393" spans="2:20">
      <c r="B2393" s="5">
        <v>2007</v>
      </c>
      <c r="C2393" s="33"/>
      <c r="D2393" s="34"/>
      <c r="E2393" s="34"/>
      <c r="F2393" s="34"/>
      <c r="G2393" s="34"/>
      <c r="H2393" s="34"/>
      <c r="I2393" s="34"/>
      <c r="J2393" s="34"/>
      <c r="K2393" s="34"/>
      <c r="L2393" s="34"/>
      <c r="M2393" s="34"/>
      <c r="N2393" s="34"/>
      <c r="O2393" s="34"/>
      <c r="P2393" s="34"/>
      <c r="Q2393" s="34"/>
      <c r="R2393" s="34"/>
      <c r="S2393" s="34"/>
    </row>
    <row r="2394" spans="2:20">
      <c r="B2394" s="5">
        <v>2006</v>
      </c>
      <c r="C2394" s="34"/>
      <c r="D2394" s="34"/>
      <c r="E2394" s="34"/>
      <c r="F2394" s="34"/>
      <c r="G2394" s="34"/>
      <c r="H2394" s="34"/>
      <c r="I2394" s="34"/>
      <c r="J2394" s="34"/>
      <c r="K2394" s="34"/>
      <c r="L2394" s="34"/>
      <c r="M2394" s="34"/>
      <c r="N2394" s="34"/>
      <c r="O2394" s="34"/>
      <c r="P2394" s="34"/>
      <c r="Q2394" s="34"/>
      <c r="R2394" s="34"/>
      <c r="S2394" s="34"/>
    </row>
    <row r="2395" spans="2:20">
      <c r="B2395" s="5">
        <v>2005</v>
      </c>
      <c r="C2395" s="34">
        <v>13091.23</v>
      </c>
      <c r="D2395" s="34">
        <v>13091.23</v>
      </c>
      <c r="E2395" s="34">
        <v>13091.23</v>
      </c>
      <c r="F2395" s="34">
        <v>13091.23</v>
      </c>
      <c r="G2395" s="34">
        <v>13091.23</v>
      </c>
      <c r="H2395" s="34">
        <v>13091.23</v>
      </c>
      <c r="I2395" s="34">
        <v>13091.23</v>
      </c>
      <c r="J2395" s="34">
        <v>13091.23</v>
      </c>
      <c r="K2395" s="34">
        <v>13091.23</v>
      </c>
      <c r="L2395" s="34">
        <v>13091.23</v>
      </c>
      <c r="M2395" s="34">
        <v>13091.23</v>
      </c>
      <c r="N2395" s="34">
        <v>13091.23</v>
      </c>
      <c r="O2395" s="34">
        <v>13091.23</v>
      </c>
      <c r="P2395" s="34">
        <v>13091.23</v>
      </c>
      <c r="Q2395" s="34">
        <v>13091.23</v>
      </c>
      <c r="R2395" s="34">
        <v>13091.23</v>
      </c>
      <c r="S2395" s="34">
        <v>13091.23</v>
      </c>
      <c r="T2395" s="109"/>
    </row>
    <row r="2396" spans="2:20">
      <c r="B2396" s="5">
        <v>2004</v>
      </c>
      <c r="C2396" s="34"/>
      <c r="D2396" s="34"/>
      <c r="E2396" s="34"/>
      <c r="F2396" s="34"/>
      <c r="G2396" s="34"/>
      <c r="H2396" s="34"/>
      <c r="I2396" s="34"/>
      <c r="J2396" s="34"/>
      <c r="K2396" s="34"/>
      <c r="L2396" s="34"/>
      <c r="M2396" s="34"/>
      <c r="N2396" s="34"/>
      <c r="O2396" s="34"/>
      <c r="P2396" s="34"/>
      <c r="Q2396" s="34"/>
      <c r="R2396" s="34"/>
      <c r="S2396" s="34"/>
      <c r="T2396" s="109"/>
    </row>
    <row r="2397" spans="2:20">
      <c r="B2397" s="5">
        <v>2003</v>
      </c>
      <c r="C2397" s="34"/>
      <c r="D2397" s="34"/>
      <c r="E2397" s="34"/>
      <c r="F2397" s="34"/>
      <c r="G2397" s="34"/>
      <c r="H2397" s="34"/>
      <c r="I2397" s="34"/>
      <c r="J2397" s="34"/>
      <c r="K2397" s="34"/>
      <c r="L2397" s="34"/>
      <c r="M2397" s="34"/>
      <c r="N2397" s="34"/>
      <c r="O2397" s="34"/>
      <c r="P2397" s="34"/>
      <c r="Q2397" s="34"/>
      <c r="R2397" s="34"/>
      <c r="S2397" s="34"/>
      <c r="T2397" s="109"/>
    </row>
    <row r="2398" spans="2:20">
      <c r="B2398" s="5">
        <v>2002</v>
      </c>
      <c r="C2398" s="34"/>
      <c r="D2398" s="34"/>
      <c r="E2398" s="34"/>
      <c r="F2398" s="34"/>
      <c r="G2398" s="34"/>
      <c r="H2398" s="34"/>
      <c r="I2398" s="34"/>
      <c r="J2398" s="34"/>
      <c r="K2398" s="34"/>
      <c r="L2398" s="34"/>
      <c r="M2398" s="34"/>
      <c r="N2398" s="34"/>
      <c r="O2398" s="34"/>
      <c r="P2398" s="34"/>
      <c r="Q2398" s="34"/>
      <c r="R2398" s="34"/>
      <c r="S2398" s="34"/>
      <c r="T2398" s="109"/>
    </row>
    <row r="2399" spans="2:20">
      <c r="B2399" s="5">
        <v>2001</v>
      </c>
      <c r="C2399" s="34"/>
      <c r="D2399" s="34"/>
      <c r="E2399" s="34"/>
      <c r="F2399" s="34"/>
      <c r="G2399" s="34"/>
      <c r="H2399" s="34"/>
      <c r="I2399" s="34"/>
      <c r="J2399" s="34"/>
      <c r="K2399" s="34"/>
      <c r="L2399" s="34"/>
      <c r="M2399" s="34"/>
      <c r="N2399" s="34"/>
      <c r="O2399" s="34"/>
      <c r="P2399" s="34"/>
      <c r="Q2399" s="34"/>
      <c r="R2399" s="34"/>
      <c r="S2399" s="34"/>
      <c r="T2399" s="109"/>
    </row>
    <row r="2400" spans="2:20">
      <c r="B2400" s="5">
        <v>2000</v>
      </c>
      <c r="C2400" s="34"/>
      <c r="D2400" s="34"/>
      <c r="E2400" s="34"/>
      <c r="F2400" s="34"/>
      <c r="G2400" s="34"/>
      <c r="H2400" s="34"/>
      <c r="I2400" s="34"/>
      <c r="J2400" s="34"/>
      <c r="K2400" s="34"/>
      <c r="L2400" s="34"/>
      <c r="M2400" s="34"/>
      <c r="N2400" s="34"/>
      <c r="O2400" s="34"/>
      <c r="P2400" s="34"/>
      <c r="Q2400" s="34"/>
      <c r="R2400" s="34"/>
      <c r="S2400" s="34"/>
      <c r="T2400" s="109"/>
    </row>
    <row r="2401" spans="2:20">
      <c r="B2401" s="5">
        <v>1999</v>
      </c>
      <c r="C2401" s="34">
        <v>3981.86</v>
      </c>
      <c r="D2401" s="34">
        <v>3981.86</v>
      </c>
      <c r="E2401" s="34">
        <v>3981.86</v>
      </c>
      <c r="F2401" s="34">
        <v>3981.86</v>
      </c>
      <c r="G2401" s="34">
        <v>3981.86</v>
      </c>
      <c r="H2401" s="34">
        <v>3981.86</v>
      </c>
      <c r="I2401" s="34">
        <v>3981.86</v>
      </c>
      <c r="J2401" s="34">
        <v>3981.86</v>
      </c>
      <c r="K2401" s="34">
        <v>3981.86</v>
      </c>
      <c r="L2401" s="34">
        <v>3981.86</v>
      </c>
      <c r="M2401" s="34">
        <v>3981.86</v>
      </c>
      <c r="N2401" s="34">
        <v>3981.86</v>
      </c>
      <c r="O2401" s="34">
        <v>3981.86</v>
      </c>
      <c r="P2401" s="34">
        <v>3981.86</v>
      </c>
      <c r="Q2401" s="34">
        <v>3981.86</v>
      </c>
      <c r="R2401" s="34">
        <v>3981.86</v>
      </c>
      <c r="S2401" s="34">
        <v>3981.86</v>
      </c>
      <c r="T2401" s="109"/>
    </row>
    <row r="2402" spans="2:20">
      <c r="B2402" s="5">
        <v>1998</v>
      </c>
      <c r="C2402" s="34">
        <v>26240.300000000003</v>
      </c>
      <c r="D2402" s="34">
        <v>26240.300000000003</v>
      </c>
      <c r="E2402" s="34">
        <v>26240.300000000003</v>
      </c>
      <c r="F2402" s="34">
        <v>26240.300000000003</v>
      </c>
      <c r="G2402" s="34">
        <v>26240.300000000003</v>
      </c>
      <c r="H2402" s="34">
        <v>26240.300000000003</v>
      </c>
      <c r="I2402" s="34">
        <v>26240.300000000003</v>
      </c>
      <c r="J2402" s="34">
        <v>26240.300000000003</v>
      </c>
      <c r="K2402" s="34">
        <v>26240.300000000003</v>
      </c>
      <c r="L2402" s="34">
        <v>26240.300000000003</v>
      </c>
      <c r="M2402" s="34">
        <v>26240.300000000003</v>
      </c>
      <c r="N2402" s="34">
        <v>26240.300000000003</v>
      </c>
      <c r="O2402" s="34">
        <v>26240.300000000003</v>
      </c>
      <c r="P2402" s="34">
        <v>26240.300000000003</v>
      </c>
      <c r="Q2402" s="34">
        <v>26240.300000000003</v>
      </c>
      <c r="R2402" s="34">
        <v>26240.300000000003</v>
      </c>
      <c r="S2402" s="34">
        <v>26240.300000000003</v>
      </c>
      <c r="T2402" s="109"/>
    </row>
    <row r="2403" spans="2:20">
      <c r="B2403" s="5">
        <v>1997</v>
      </c>
      <c r="C2403" s="34"/>
      <c r="D2403" s="34"/>
      <c r="E2403" s="34"/>
      <c r="F2403" s="34"/>
      <c r="G2403" s="34"/>
      <c r="H2403" s="34"/>
      <c r="I2403" s="34"/>
      <c r="J2403" s="34"/>
      <c r="K2403" s="34"/>
      <c r="L2403" s="34"/>
      <c r="M2403" s="34"/>
      <c r="N2403" s="34"/>
      <c r="O2403" s="34"/>
      <c r="P2403" s="34"/>
      <c r="Q2403" s="34"/>
      <c r="R2403" s="34"/>
      <c r="S2403" s="34"/>
      <c r="T2403" s="109"/>
    </row>
    <row r="2404" spans="2:20">
      <c r="B2404" s="5">
        <v>1996</v>
      </c>
      <c r="C2404" s="34"/>
      <c r="D2404" s="34"/>
      <c r="E2404" s="34"/>
      <c r="F2404" s="34"/>
      <c r="G2404" s="34"/>
      <c r="H2404" s="34"/>
      <c r="I2404" s="34"/>
      <c r="J2404" s="34"/>
      <c r="K2404" s="34"/>
      <c r="L2404" s="34"/>
      <c r="M2404" s="34"/>
      <c r="N2404" s="34"/>
      <c r="O2404" s="34"/>
      <c r="P2404" s="34"/>
      <c r="Q2404" s="34"/>
      <c r="R2404" s="34"/>
      <c r="S2404" s="34"/>
      <c r="T2404" s="109"/>
    </row>
    <row r="2405" spans="2:20">
      <c r="B2405" s="5">
        <v>1995</v>
      </c>
      <c r="C2405" s="34">
        <v>3726.55</v>
      </c>
      <c r="D2405" s="34">
        <v>3726.55</v>
      </c>
      <c r="E2405" s="34">
        <v>3726.55</v>
      </c>
      <c r="F2405" s="34">
        <v>3726.55</v>
      </c>
      <c r="G2405" s="34">
        <v>3726.55</v>
      </c>
      <c r="H2405" s="34">
        <v>3726.55</v>
      </c>
      <c r="I2405" s="34">
        <v>3726.55</v>
      </c>
      <c r="J2405" s="34">
        <v>3726.55</v>
      </c>
      <c r="K2405" s="34">
        <v>3726.55</v>
      </c>
      <c r="L2405" s="34">
        <v>3726.55</v>
      </c>
      <c r="M2405" s="34">
        <v>3726.55</v>
      </c>
      <c r="N2405" s="34">
        <v>3726.55</v>
      </c>
      <c r="O2405" s="34">
        <v>3726.55</v>
      </c>
      <c r="P2405" s="34">
        <v>3726.55</v>
      </c>
      <c r="Q2405" s="34">
        <v>3726.55</v>
      </c>
      <c r="R2405" s="34">
        <v>3726.55</v>
      </c>
      <c r="S2405" s="34">
        <v>3726.55</v>
      </c>
      <c r="T2405" s="109"/>
    </row>
    <row r="2406" spans="2:20">
      <c r="B2406" s="5">
        <v>1994</v>
      </c>
      <c r="C2406" s="34">
        <v>8501.86</v>
      </c>
      <c r="D2406" s="34">
        <v>8501.86</v>
      </c>
      <c r="E2406" s="34">
        <v>8501.86</v>
      </c>
      <c r="F2406" s="34">
        <v>8501.86</v>
      </c>
      <c r="G2406" s="34">
        <v>8501.86</v>
      </c>
      <c r="H2406" s="34">
        <v>8501.86</v>
      </c>
      <c r="I2406" s="34">
        <v>8501.86</v>
      </c>
      <c r="J2406" s="34">
        <v>8501.86</v>
      </c>
      <c r="K2406" s="34">
        <v>8501.86</v>
      </c>
      <c r="L2406" s="34">
        <v>8501.86</v>
      </c>
      <c r="M2406" s="34">
        <v>8501.86</v>
      </c>
      <c r="N2406" s="34">
        <v>8501.86</v>
      </c>
      <c r="O2406" s="34">
        <v>8501.86</v>
      </c>
      <c r="P2406" s="34">
        <v>8501.86</v>
      </c>
      <c r="Q2406" s="34">
        <v>8501.86</v>
      </c>
      <c r="R2406" s="34">
        <v>8501.86</v>
      </c>
      <c r="S2406" s="34">
        <v>8501.86</v>
      </c>
      <c r="T2406" s="109"/>
    </row>
    <row r="2407" spans="2:20">
      <c r="B2407" s="5">
        <v>1993</v>
      </c>
      <c r="C2407" s="34">
        <v>76325.86</v>
      </c>
      <c r="D2407" s="34">
        <v>76325.86</v>
      </c>
      <c r="E2407" s="34">
        <v>76325.86</v>
      </c>
      <c r="F2407" s="34">
        <v>76325.86</v>
      </c>
      <c r="G2407" s="34">
        <v>76325.86</v>
      </c>
      <c r="H2407" s="34">
        <v>76325.86</v>
      </c>
      <c r="I2407" s="34">
        <v>76325.86</v>
      </c>
      <c r="J2407" s="34">
        <v>76325.86</v>
      </c>
      <c r="K2407" s="34">
        <v>76325.86</v>
      </c>
      <c r="L2407" s="34">
        <v>76325.86</v>
      </c>
      <c r="M2407" s="34">
        <v>76325.86</v>
      </c>
      <c r="N2407" s="34">
        <v>76325.86</v>
      </c>
      <c r="O2407" s="34">
        <v>76325.86</v>
      </c>
      <c r="P2407" s="34">
        <v>76325.86</v>
      </c>
      <c r="Q2407" s="34">
        <v>76325.86</v>
      </c>
      <c r="R2407" s="34">
        <v>76325.86</v>
      </c>
      <c r="S2407" s="34">
        <v>76325.86</v>
      </c>
      <c r="T2407" s="109"/>
    </row>
    <row r="2408" spans="2:20">
      <c r="B2408" s="5">
        <v>1992</v>
      </c>
      <c r="C2408" s="34"/>
      <c r="D2408" s="34"/>
      <c r="E2408" s="34"/>
      <c r="F2408" s="34"/>
      <c r="G2408" s="34"/>
      <c r="H2408" s="34"/>
      <c r="I2408" s="34"/>
      <c r="J2408" s="34"/>
      <c r="K2408" s="34"/>
      <c r="L2408" s="34"/>
      <c r="M2408" s="34"/>
      <c r="N2408" s="34"/>
      <c r="O2408" s="34"/>
      <c r="P2408" s="34"/>
      <c r="Q2408" s="34"/>
      <c r="R2408" s="34"/>
      <c r="S2408" s="34"/>
      <c r="T2408" s="109"/>
    </row>
    <row r="2409" spans="2:20">
      <c r="B2409" s="5">
        <v>1991</v>
      </c>
      <c r="C2409" s="34">
        <v>4009.94</v>
      </c>
      <c r="D2409" s="34">
        <v>4009.94</v>
      </c>
      <c r="E2409" s="34">
        <v>4009.94</v>
      </c>
      <c r="F2409" s="34">
        <v>4009.94</v>
      </c>
      <c r="G2409" s="34">
        <v>4009.94</v>
      </c>
      <c r="H2409" s="34">
        <v>4009.94</v>
      </c>
      <c r="I2409" s="34">
        <v>4009.94</v>
      </c>
      <c r="J2409" s="34">
        <v>4009.94</v>
      </c>
      <c r="K2409" s="34">
        <v>4009.94</v>
      </c>
      <c r="L2409" s="34">
        <v>4009.94</v>
      </c>
      <c r="M2409" s="34">
        <v>4009.94</v>
      </c>
      <c r="N2409" s="34">
        <v>4009.94</v>
      </c>
      <c r="O2409" s="34">
        <v>4009.94</v>
      </c>
      <c r="P2409" s="34">
        <v>4009.94</v>
      </c>
      <c r="Q2409" s="34">
        <v>4009.94</v>
      </c>
      <c r="R2409" s="34">
        <v>4009.94</v>
      </c>
      <c r="S2409" s="34">
        <v>4009.94</v>
      </c>
      <c r="T2409" s="109"/>
    </row>
    <row r="2410" spans="2:20">
      <c r="B2410" s="5">
        <v>1990</v>
      </c>
      <c r="C2410" s="34">
        <v>16175.81</v>
      </c>
      <c r="D2410" s="34">
        <v>16175.81</v>
      </c>
      <c r="E2410" s="34">
        <v>16175.81</v>
      </c>
      <c r="F2410" s="34">
        <v>16175.81</v>
      </c>
      <c r="G2410" s="34">
        <v>16175.81</v>
      </c>
      <c r="H2410" s="34">
        <v>16175.81</v>
      </c>
      <c r="I2410" s="34">
        <v>16175.81</v>
      </c>
      <c r="J2410" s="34">
        <v>16175.81</v>
      </c>
      <c r="K2410" s="34">
        <v>16175.81</v>
      </c>
      <c r="L2410" s="34">
        <v>16175.81</v>
      </c>
      <c r="M2410" s="34">
        <v>16175.81</v>
      </c>
      <c r="N2410" s="34">
        <v>16175.81</v>
      </c>
      <c r="O2410" s="34">
        <v>16175.81</v>
      </c>
      <c r="P2410" s="34">
        <v>16175.81</v>
      </c>
      <c r="Q2410" s="34">
        <v>16175.81</v>
      </c>
      <c r="R2410" s="34">
        <v>16175.81</v>
      </c>
      <c r="S2410" s="34">
        <v>16175.81</v>
      </c>
      <c r="T2410" s="109"/>
    </row>
    <row r="2411" spans="2:20">
      <c r="B2411" s="5">
        <v>1989</v>
      </c>
      <c r="C2411" s="34">
        <v>2310.6</v>
      </c>
      <c r="D2411" s="34">
        <v>2310.6</v>
      </c>
      <c r="E2411" s="34">
        <v>2310.6</v>
      </c>
      <c r="F2411" s="34">
        <v>2310.6</v>
      </c>
      <c r="G2411" s="34">
        <v>2310.6</v>
      </c>
      <c r="H2411" s="34">
        <v>2310.6</v>
      </c>
      <c r="I2411" s="34">
        <v>2310.6</v>
      </c>
      <c r="J2411" s="34">
        <v>2310.6</v>
      </c>
      <c r="K2411" s="34">
        <v>2310.6</v>
      </c>
      <c r="L2411" s="34">
        <v>2310.6</v>
      </c>
      <c r="M2411" s="34">
        <v>2310.6</v>
      </c>
      <c r="N2411" s="34">
        <v>2310.6</v>
      </c>
      <c r="O2411" s="34">
        <v>2310.6</v>
      </c>
      <c r="P2411" s="34">
        <v>2310.6</v>
      </c>
      <c r="Q2411" s="34">
        <v>2310.6</v>
      </c>
      <c r="R2411" s="34">
        <v>2310.6</v>
      </c>
      <c r="S2411" s="34">
        <v>2310.6</v>
      </c>
      <c r="T2411" s="109"/>
    </row>
    <row r="2412" spans="2:20">
      <c r="B2412" s="5">
        <v>1988</v>
      </c>
      <c r="C2412" s="34">
        <v>3222.8</v>
      </c>
      <c r="D2412" s="34">
        <v>3222.8</v>
      </c>
      <c r="E2412" s="34">
        <v>3222.8</v>
      </c>
      <c r="F2412" s="34">
        <v>3222.8</v>
      </c>
      <c r="G2412" s="34">
        <v>3222.8</v>
      </c>
      <c r="H2412" s="34">
        <v>3222.8</v>
      </c>
      <c r="I2412" s="34">
        <v>3222.8</v>
      </c>
      <c r="J2412" s="34">
        <v>3222.8</v>
      </c>
      <c r="K2412" s="34">
        <v>3222.8</v>
      </c>
      <c r="L2412" s="34">
        <v>3222.8</v>
      </c>
      <c r="M2412" s="34">
        <v>3222.8</v>
      </c>
      <c r="N2412" s="34">
        <v>3222.8</v>
      </c>
      <c r="O2412" s="34">
        <v>3222.8</v>
      </c>
      <c r="P2412" s="34">
        <v>3222.8</v>
      </c>
      <c r="Q2412" s="34">
        <v>3222.8</v>
      </c>
      <c r="R2412" s="34">
        <v>3222.8</v>
      </c>
      <c r="S2412" s="34">
        <v>3222.8</v>
      </c>
      <c r="T2412" s="109"/>
    </row>
    <row r="2413" spans="2:20">
      <c r="B2413" s="5">
        <v>1987</v>
      </c>
      <c r="C2413" s="34">
        <v>973.66</v>
      </c>
      <c r="D2413" s="34">
        <v>973.66</v>
      </c>
      <c r="E2413" s="34">
        <v>973.66</v>
      </c>
      <c r="F2413" s="34">
        <v>973.66</v>
      </c>
      <c r="G2413" s="34">
        <v>973.66</v>
      </c>
      <c r="H2413" s="34">
        <v>973.66</v>
      </c>
      <c r="I2413" s="34">
        <v>973.66</v>
      </c>
      <c r="J2413" s="34">
        <v>973.66</v>
      </c>
      <c r="K2413" s="34">
        <v>973.66</v>
      </c>
      <c r="L2413" s="34">
        <v>973.66</v>
      </c>
      <c r="M2413" s="34">
        <v>973.66</v>
      </c>
      <c r="N2413" s="34">
        <v>973.66</v>
      </c>
      <c r="O2413" s="34">
        <v>973.66</v>
      </c>
      <c r="P2413" s="34">
        <v>973.66</v>
      </c>
      <c r="Q2413" s="34">
        <v>973.66</v>
      </c>
      <c r="R2413" s="34">
        <v>973.66</v>
      </c>
      <c r="S2413" s="34">
        <v>973.66</v>
      </c>
      <c r="T2413" s="109"/>
    </row>
    <row r="2414" spans="2:20">
      <c r="B2414" s="5">
        <v>1986</v>
      </c>
      <c r="C2414" s="34">
        <v>3808.41</v>
      </c>
      <c r="D2414" s="34">
        <v>3808.41</v>
      </c>
      <c r="E2414" s="34">
        <v>3808.41</v>
      </c>
      <c r="F2414" s="34">
        <v>3808.41</v>
      </c>
      <c r="G2414" s="34">
        <v>3808.41</v>
      </c>
      <c r="H2414" s="34">
        <v>3808.41</v>
      </c>
      <c r="I2414" s="34">
        <v>3808.41</v>
      </c>
      <c r="J2414" s="34">
        <v>3808.41</v>
      </c>
      <c r="K2414" s="34">
        <v>3808.41</v>
      </c>
      <c r="L2414" s="34">
        <v>3808.41</v>
      </c>
      <c r="M2414" s="34">
        <v>3808.41</v>
      </c>
      <c r="N2414" s="34">
        <v>3808.41</v>
      </c>
      <c r="O2414" s="34">
        <v>3808.41</v>
      </c>
      <c r="P2414" s="34">
        <v>3808.41</v>
      </c>
      <c r="Q2414" s="34">
        <v>3808.41</v>
      </c>
      <c r="R2414" s="34">
        <v>3808.41</v>
      </c>
      <c r="S2414" s="34">
        <v>3808.41</v>
      </c>
      <c r="T2414" s="109"/>
    </row>
    <row r="2415" spans="2:20">
      <c r="B2415" s="5">
        <v>1985</v>
      </c>
      <c r="C2415" s="34">
        <v>3580.82</v>
      </c>
      <c r="D2415" s="34">
        <v>3580.82</v>
      </c>
      <c r="E2415" s="34">
        <v>3580.82</v>
      </c>
      <c r="F2415" s="34">
        <v>3580.82</v>
      </c>
      <c r="G2415" s="34">
        <v>3580.82</v>
      </c>
      <c r="H2415" s="34">
        <v>3580.82</v>
      </c>
      <c r="I2415" s="34">
        <v>3580.82</v>
      </c>
      <c r="J2415" s="34">
        <v>3580.82</v>
      </c>
      <c r="K2415" s="34">
        <v>3580.82</v>
      </c>
      <c r="L2415" s="34">
        <v>3580.82</v>
      </c>
      <c r="M2415" s="34">
        <v>3580.82</v>
      </c>
      <c r="N2415" s="34">
        <v>3580.82</v>
      </c>
      <c r="O2415" s="34">
        <v>3580.82</v>
      </c>
      <c r="P2415" s="34">
        <v>3580.82</v>
      </c>
      <c r="Q2415" s="34">
        <v>3580.82</v>
      </c>
      <c r="R2415" s="34">
        <v>3580.82</v>
      </c>
      <c r="S2415" s="34">
        <v>3580.82</v>
      </c>
      <c r="T2415" s="109"/>
    </row>
    <row r="2416" spans="2:20">
      <c r="B2416" s="5">
        <v>1984</v>
      </c>
      <c r="C2416" s="34">
        <v>3039.09</v>
      </c>
      <c r="D2416" s="34">
        <v>3039.09</v>
      </c>
      <c r="E2416" s="34">
        <v>3039.09</v>
      </c>
      <c r="F2416" s="34">
        <v>3039.09</v>
      </c>
      <c r="G2416" s="34">
        <v>3039.09</v>
      </c>
      <c r="H2416" s="34">
        <v>3039.09</v>
      </c>
      <c r="I2416" s="34">
        <v>3039.09</v>
      </c>
      <c r="J2416" s="34">
        <v>3039.09</v>
      </c>
      <c r="K2416" s="34">
        <v>3039.09</v>
      </c>
      <c r="L2416" s="34">
        <v>3039.09</v>
      </c>
      <c r="M2416" s="34">
        <v>3039.09</v>
      </c>
      <c r="N2416" s="34">
        <v>3039.09</v>
      </c>
      <c r="O2416" s="34">
        <v>3039.09</v>
      </c>
      <c r="P2416" s="34">
        <v>3039.09</v>
      </c>
      <c r="Q2416" s="34">
        <v>3039.09</v>
      </c>
      <c r="R2416" s="34">
        <v>3039.09</v>
      </c>
      <c r="S2416" s="34">
        <v>3039.09</v>
      </c>
      <c r="T2416" s="109"/>
    </row>
    <row r="2417" spans="2:20">
      <c r="B2417" s="5">
        <v>1983</v>
      </c>
      <c r="C2417" s="34">
        <v>3925.83</v>
      </c>
      <c r="D2417" s="34">
        <v>3925.83</v>
      </c>
      <c r="E2417" s="34">
        <v>3925.83</v>
      </c>
      <c r="F2417" s="34">
        <v>3925.83</v>
      </c>
      <c r="G2417" s="34">
        <v>3925.83</v>
      </c>
      <c r="H2417" s="34">
        <v>3925.83</v>
      </c>
      <c r="I2417" s="34">
        <v>3925.83</v>
      </c>
      <c r="J2417" s="34">
        <v>3925.83</v>
      </c>
      <c r="K2417" s="34">
        <v>3925.83</v>
      </c>
      <c r="L2417" s="34">
        <v>3925.83</v>
      </c>
      <c r="M2417" s="34">
        <v>3925.83</v>
      </c>
      <c r="N2417" s="34">
        <v>3925.83</v>
      </c>
      <c r="O2417" s="34">
        <v>3925.83</v>
      </c>
      <c r="P2417" s="34">
        <v>3925.83</v>
      </c>
      <c r="Q2417" s="34">
        <v>3925.83</v>
      </c>
      <c r="R2417" s="34">
        <v>3925.83</v>
      </c>
      <c r="S2417" s="34">
        <v>3925.83</v>
      </c>
      <c r="T2417" s="109"/>
    </row>
    <row r="2418" spans="2:20">
      <c r="B2418" s="5">
        <v>1982</v>
      </c>
      <c r="C2418" s="34">
        <v>3431.09</v>
      </c>
      <c r="D2418" s="34">
        <v>3431.09</v>
      </c>
      <c r="E2418" s="34">
        <v>3431.09</v>
      </c>
      <c r="F2418" s="34">
        <v>3431.09</v>
      </c>
      <c r="G2418" s="34">
        <v>3431.09</v>
      </c>
      <c r="H2418" s="34">
        <v>3431.09</v>
      </c>
      <c r="I2418" s="34">
        <v>3431.09</v>
      </c>
      <c r="J2418" s="34">
        <v>3431.09</v>
      </c>
      <c r="K2418" s="34">
        <v>3431.09</v>
      </c>
      <c r="L2418" s="34">
        <v>3431.09</v>
      </c>
      <c r="M2418" s="34">
        <v>3431.09</v>
      </c>
      <c r="N2418" s="34">
        <v>3431.09</v>
      </c>
      <c r="O2418" s="34">
        <v>3431.09</v>
      </c>
      <c r="P2418" s="34">
        <v>3431.09</v>
      </c>
      <c r="Q2418" s="34">
        <v>3431.09</v>
      </c>
      <c r="R2418" s="34">
        <v>3431.09</v>
      </c>
      <c r="S2418" s="34">
        <v>3431.09</v>
      </c>
      <c r="T2418" s="109"/>
    </row>
    <row r="2419" spans="2:20">
      <c r="B2419" s="5">
        <v>1981</v>
      </c>
      <c r="C2419" s="34">
        <v>3412.26</v>
      </c>
      <c r="D2419" s="34">
        <v>3412.26</v>
      </c>
      <c r="E2419" s="34">
        <v>3412.26</v>
      </c>
      <c r="F2419" s="34">
        <v>3412.26</v>
      </c>
      <c r="G2419" s="34">
        <v>3412.26</v>
      </c>
      <c r="H2419" s="34">
        <v>3412.26</v>
      </c>
      <c r="I2419" s="34">
        <v>3412.26</v>
      </c>
      <c r="J2419" s="34">
        <v>3412.26</v>
      </c>
      <c r="K2419" s="34">
        <v>3412.26</v>
      </c>
      <c r="L2419" s="34">
        <v>3412.26</v>
      </c>
      <c r="M2419" s="34">
        <v>3412.26</v>
      </c>
      <c r="N2419" s="34">
        <v>3412.26</v>
      </c>
      <c r="O2419" s="34">
        <v>3412.26</v>
      </c>
      <c r="P2419" s="34">
        <v>3412.26</v>
      </c>
      <c r="Q2419" s="34">
        <v>3412.26</v>
      </c>
      <c r="R2419" s="34">
        <v>3412.26</v>
      </c>
      <c r="S2419" s="34">
        <v>3412.26</v>
      </c>
      <c r="T2419" s="109"/>
    </row>
    <row r="2420" spans="2:20">
      <c r="B2420" s="5">
        <v>1980</v>
      </c>
      <c r="C2420" s="34">
        <v>13119.72</v>
      </c>
      <c r="D2420" s="34">
        <v>13119.72</v>
      </c>
      <c r="E2420" s="34">
        <v>13119.72</v>
      </c>
      <c r="F2420" s="34">
        <v>13119.72</v>
      </c>
      <c r="G2420" s="34">
        <v>13119.72</v>
      </c>
      <c r="H2420" s="34">
        <v>13119.72</v>
      </c>
      <c r="I2420" s="34">
        <v>13119.72</v>
      </c>
      <c r="J2420" s="34">
        <v>13119.72</v>
      </c>
      <c r="K2420" s="34">
        <v>13119.72</v>
      </c>
      <c r="L2420" s="34">
        <v>13119.72</v>
      </c>
      <c r="M2420" s="34">
        <v>13119.72</v>
      </c>
      <c r="N2420" s="34">
        <v>13119.72</v>
      </c>
      <c r="O2420" s="34">
        <v>13119.72</v>
      </c>
      <c r="P2420" s="34">
        <v>13119.72</v>
      </c>
      <c r="Q2420" s="34">
        <v>13119.72</v>
      </c>
      <c r="R2420" s="34">
        <v>13119.72</v>
      </c>
      <c r="S2420" s="34">
        <v>13119.72</v>
      </c>
      <c r="T2420" s="109"/>
    </row>
    <row r="2421" spans="2:20">
      <c r="B2421" s="5">
        <v>1979</v>
      </c>
      <c r="C2421" s="34">
        <v>5612.08</v>
      </c>
      <c r="D2421" s="34">
        <v>5612.08</v>
      </c>
      <c r="E2421" s="34">
        <v>5612.08</v>
      </c>
      <c r="F2421" s="34">
        <v>5612.08</v>
      </c>
      <c r="G2421" s="34">
        <v>5612.08</v>
      </c>
      <c r="H2421" s="34">
        <v>5612.08</v>
      </c>
      <c r="I2421" s="34">
        <v>5612.08</v>
      </c>
      <c r="J2421" s="34">
        <v>5612.08</v>
      </c>
      <c r="K2421" s="34">
        <v>5612.08</v>
      </c>
      <c r="L2421" s="34">
        <v>5612.08</v>
      </c>
      <c r="M2421" s="34">
        <v>5612.08</v>
      </c>
      <c r="N2421" s="34">
        <v>5612.08</v>
      </c>
      <c r="O2421" s="34">
        <v>5612.08</v>
      </c>
      <c r="P2421" s="34">
        <v>5612.08</v>
      </c>
      <c r="Q2421" s="34">
        <v>5612.08</v>
      </c>
      <c r="R2421" s="34">
        <v>5612.08</v>
      </c>
      <c r="S2421" s="34">
        <v>5612.08</v>
      </c>
      <c r="T2421" s="109"/>
    </row>
    <row r="2422" spans="2:20">
      <c r="B2422" s="5">
        <v>1978</v>
      </c>
      <c r="C2422" s="34"/>
      <c r="D2422" s="34"/>
      <c r="E2422" s="34"/>
      <c r="F2422" s="34"/>
      <c r="G2422" s="34"/>
      <c r="H2422" s="34"/>
      <c r="I2422" s="34"/>
      <c r="J2422" s="34"/>
      <c r="K2422" s="34"/>
      <c r="L2422" s="34"/>
      <c r="M2422" s="34"/>
      <c r="N2422" s="34"/>
      <c r="O2422" s="34"/>
      <c r="P2422" s="34"/>
      <c r="Q2422" s="34"/>
      <c r="R2422" s="34"/>
      <c r="S2422" s="34"/>
      <c r="T2422" s="109"/>
    </row>
    <row r="2423" spans="2:20">
      <c r="B2423" s="5">
        <v>1977</v>
      </c>
      <c r="C2423" s="34">
        <v>2232.39</v>
      </c>
      <c r="D2423" s="34">
        <v>2232.39</v>
      </c>
      <c r="E2423" s="34">
        <v>2232.39</v>
      </c>
      <c r="F2423" s="34">
        <v>2232.39</v>
      </c>
      <c r="G2423" s="34">
        <v>2232.39</v>
      </c>
      <c r="H2423" s="34">
        <v>2232.39</v>
      </c>
      <c r="I2423" s="34">
        <v>2232.39</v>
      </c>
      <c r="J2423" s="34">
        <v>2232.39</v>
      </c>
      <c r="K2423" s="34">
        <v>2232.39</v>
      </c>
      <c r="L2423" s="34">
        <v>2232.39</v>
      </c>
      <c r="M2423" s="34">
        <v>2232.39</v>
      </c>
      <c r="N2423" s="34">
        <v>2232.39</v>
      </c>
      <c r="O2423" s="34">
        <v>2232.39</v>
      </c>
      <c r="P2423" s="34">
        <v>2232.39</v>
      </c>
      <c r="Q2423" s="34">
        <v>2232.39</v>
      </c>
      <c r="R2423" s="34">
        <v>2232.39</v>
      </c>
      <c r="S2423" s="34">
        <v>2232.39</v>
      </c>
      <c r="T2423" s="109"/>
    </row>
    <row r="2424" spans="2:20">
      <c r="B2424" s="5">
        <v>1976</v>
      </c>
      <c r="C2424" s="34">
        <v>2658.72</v>
      </c>
      <c r="D2424" s="34">
        <v>2658.72</v>
      </c>
      <c r="E2424" s="34">
        <v>2658.72</v>
      </c>
      <c r="F2424" s="34">
        <v>2658.72</v>
      </c>
      <c r="G2424" s="34">
        <v>2658.72</v>
      </c>
      <c r="H2424" s="34">
        <v>2658.72</v>
      </c>
      <c r="I2424" s="34">
        <v>2658.72</v>
      </c>
      <c r="J2424" s="34">
        <v>2658.72</v>
      </c>
      <c r="K2424" s="34">
        <v>2658.72</v>
      </c>
      <c r="L2424" s="34">
        <v>2658.72</v>
      </c>
      <c r="M2424" s="34">
        <v>2658.72</v>
      </c>
      <c r="N2424" s="34">
        <v>2658.72</v>
      </c>
      <c r="O2424" s="34">
        <v>2658.72</v>
      </c>
      <c r="P2424" s="34">
        <v>2658.72</v>
      </c>
      <c r="Q2424" s="34">
        <v>2658.72</v>
      </c>
      <c r="R2424" s="34">
        <v>2658.72</v>
      </c>
      <c r="S2424" s="34">
        <v>2658.72</v>
      </c>
      <c r="T2424" s="109"/>
    </row>
    <row r="2425" spans="2:20">
      <c r="B2425" s="5">
        <v>1975</v>
      </c>
      <c r="C2425" s="34">
        <v>3565.85</v>
      </c>
      <c r="D2425" s="34">
        <v>3565.85</v>
      </c>
      <c r="E2425" s="34">
        <v>3565.85</v>
      </c>
      <c r="F2425" s="34">
        <v>3565.85</v>
      </c>
      <c r="G2425" s="34">
        <v>3565.85</v>
      </c>
      <c r="H2425" s="34">
        <v>3565.85</v>
      </c>
      <c r="I2425" s="34">
        <v>3565.85</v>
      </c>
      <c r="J2425" s="34">
        <v>3565.85</v>
      </c>
      <c r="K2425" s="34">
        <v>3565.85</v>
      </c>
      <c r="L2425" s="34">
        <v>3565.85</v>
      </c>
      <c r="M2425" s="34">
        <v>3565.85</v>
      </c>
      <c r="N2425" s="34">
        <v>3565.85</v>
      </c>
      <c r="O2425" s="34">
        <v>3565.85</v>
      </c>
      <c r="P2425" s="34">
        <v>3565.85</v>
      </c>
      <c r="Q2425" s="34">
        <v>3565.85</v>
      </c>
      <c r="R2425" s="34">
        <v>3565.85</v>
      </c>
      <c r="S2425" s="34">
        <v>3565.85</v>
      </c>
      <c r="T2425" s="109"/>
    </row>
    <row r="2426" spans="2:20">
      <c r="B2426" s="5">
        <v>1974</v>
      </c>
      <c r="C2426" s="34">
        <v>3396.51</v>
      </c>
      <c r="D2426" s="34">
        <v>3396.51</v>
      </c>
      <c r="E2426" s="34">
        <v>3396.51</v>
      </c>
      <c r="F2426" s="34">
        <v>3396.51</v>
      </c>
      <c r="G2426" s="34">
        <v>3396.51</v>
      </c>
      <c r="H2426" s="34">
        <v>3396.51</v>
      </c>
      <c r="I2426" s="34">
        <v>3396.51</v>
      </c>
      <c r="J2426" s="34">
        <v>3396.51</v>
      </c>
      <c r="K2426" s="34">
        <v>3396.51</v>
      </c>
      <c r="L2426" s="34">
        <v>3396.51</v>
      </c>
      <c r="M2426" s="34">
        <v>3396.51</v>
      </c>
      <c r="N2426" s="34">
        <v>3396.51</v>
      </c>
      <c r="O2426" s="34">
        <v>3396.51</v>
      </c>
      <c r="P2426" s="34">
        <v>3396.51</v>
      </c>
      <c r="Q2426" s="34">
        <v>3396.51</v>
      </c>
      <c r="R2426" s="34">
        <v>3396.51</v>
      </c>
      <c r="S2426" s="34">
        <v>3396.51</v>
      </c>
      <c r="T2426" s="109"/>
    </row>
    <row r="2427" spans="2:20">
      <c r="B2427" s="5">
        <v>1973</v>
      </c>
      <c r="C2427" s="34">
        <v>3105.25</v>
      </c>
      <c r="D2427" s="34">
        <v>3105.25</v>
      </c>
      <c r="E2427" s="34">
        <v>3105.25</v>
      </c>
      <c r="F2427" s="34">
        <v>3105.25</v>
      </c>
      <c r="G2427" s="34">
        <v>3105.25</v>
      </c>
      <c r="H2427" s="34">
        <v>3105.25</v>
      </c>
      <c r="I2427" s="34">
        <v>3105.25</v>
      </c>
      <c r="J2427" s="34">
        <v>3105.25</v>
      </c>
      <c r="K2427" s="34">
        <v>3105.25</v>
      </c>
      <c r="L2427" s="34">
        <v>3105.25</v>
      </c>
      <c r="M2427" s="34">
        <v>3105.25</v>
      </c>
      <c r="N2427" s="34">
        <v>3105.25</v>
      </c>
      <c r="O2427" s="34">
        <v>3105.25</v>
      </c>
      <c r="P2427" s="34">
        <v>3105.25</v>
      </c>
      <c r="Q2427" s="34">
        <v>3105.25</v>
      </c>
      <c r="R2427" s="34">
        <v>3105.25</v>
      </c>
      <c r="S2427" s="34">
        <v>3105.25</v>
      </c>
      <c r="T2427" s="109"/>
    </row>
    <row r="2428" spans="2:20">
      <c r="B2428" s="5">
        <v>1972</v>
      </c>
      <c r="C2428" s="34">
        <v>8753.2099999999991</v>
      </c>
      <c r="D2428" s="34">
        <v>8753.2099999999991</v>
      </c>
      <c r="E2428" s="34">
        <v>8753.2099999999991</v>
      </c>
      <c r="F2428" s="34">
        <v>8753.2099999999991</v>
      </c>
      <c r="G2428" s="34">
        <v>8753.2099999999991</v>
      </c>
      <c r="H2428" s="34">
        <v>8753.2099999999991</v>
      </c>
      <c r="I2428" s="34">
        <v>8753.2099999999991</v>
      </c>
      <c r="J2428" s="34">
        <v>8753.2099999999991</v>
      </c>
      <c r="K2428" s="34">
        <v>8753.2099999999991</v>
      </c>
      <c r="L2428" s="34">
        <v>8753.2099999999991</v>
      </c>
      <c r="M2428" s="34">
        <v>8753.2099999999991</v>
      </c>
      <c r="N2428" s="34">
        <v>8753.2099999999991</v>
      </c>
      <c r="O2428" s="34">
        <v>8753.2099999999991</v>
      </c>
      <c r="P2428" s="34">
        <v>8753.2099999999991</v>
      </c>
      <c r="Q2428" s="34">
        <v>8753.2099999999991</v>
      </c>
      <c r="R2428" s="34">
        <v>8753.2099999999991</v>
      </c>
      <c r="S2428" s="34">
        <v>8753.2099999999991</v>
      </c>
      <c r="T2428" s="109"/>
    </row>
    <row r="2429" spans="2:20">
      <c r="B2429" s="5">
        <v>1971</v>
      </c>
      <c r="C2429" s="34"/>
      <c r="D2429" s="34"/>
      <c r="E2429" s="34"/>
      <c r="F2429" s="34"/>
      <c r="G2429" s="34"/>
      <c r="H2429" s="34"/>
      <c r="I2429" s="34"/>
      <c r="J2429" s="34"/>
      <c r="K2429" s="34"/>
      <c r="L2429" s="34"/>
      <c r="M2429" s="34"/>
      <c r="N2429" s="34"/>
      <c r="O2429" s="34"/>
      <c r="P2429" s="34"/>
      <c r="Q2429" s="34"/>
      <c r="R2429" s="34"/>
      <c r="S2429" s="34"/>
      <c r="T2429" s="109"/>
    </row>
    <row r="2430" spans="2:20">
      <c r="B2430" s="5">
        <v>1970</v>
      </c>
      <c r="C2430" s="34">
        <v>3128.51</v>
      </c>
      <c r="D2430" s="34">
        <v>3128.51</v>
      </c>
      <c r="E2430" s="34">
        <v>3128.51</v>
      </c>
      <c r="F2430" s="34">
        <v>3128.51</v>
      </c>
      <c r="G2430" s="34">
        <v>3128.51</v>
      </c>
      <c r="H2430" s="34">
        <v>3128.51</v>
      </c>
      <c r="I2430" s="34">
        <v>3128.51</v>
      </c>
      <c r="J2430" s="34">
        <v>3128.51</v>
      </c>
      <c r="K2430" s="34">
        <v>3128.51</v>
      </c>
      <c r="L2430" s="34">
        <v>3128.51</v>
      </c>
      <c r="M2430" s="34">
        <v>3128.51</v>
      </c>
      <c r="N2430" s="34">
        <v>3128.51</v>
      </c>
      <c r="O2430" s="34">
        <v>3128.51</v>
      </c>
      <c r="P2430" s="34">
        <v>3128.51</v>
      </c>
      <c r="Q2430" s="34">
        <v>3128.51</v>
      </c>
      <c r="R2430" s="34">
        <v>3128.51</v>
      </c>
      <c r="S2430" s="34">
        <v>3128.51</v>
      </c>
      <c r="T2430" s="109"/>
    </row>
    <row r="2431" spans="2:20">
      <c r="B2431" s="5">
        <v>1969</v>
      </c>
      <c r="C2431" s="34"/>
      <c r="D2431" s="34"/>
      <c r="E2431" s="34"/>
      <c r="F2431" s="34"/>
      <c r="G2431" s="34"/>
      <c r="H2431" s="34"/>
      <c r="I2431" s="34"/>
      <c r="J2431" s="34"/>
      <c r="K2431" s="34"/>
      <c r="L2431" s="34"/>
      <c r="M2431" s="34"/>
      <c r="N2431" s="34"/>
      <c r="O2431" s="34"/>
      <c r="P2431" s="34"/>
      <c r="Q2431" s="34"/>
      <c r="R2431" s="34"/>
      <c r="S2431" s="34"/>
      <c r="T2431" s="109"/>
    </row>
    <row r="2432" spans="2:20">
      <c r="B2432" s="5">
        <v>1968</v>
      </c>
      <c r="C2432" s="34">
        <v>535.83000000000004</v>
      </c>
      <c r="D2432" s="34">
        <v>535.83000000000004</v>
      </c>
      <c r="E2432" s="34">
        <v>535.83000000000004</v>
      </c>
      <c r="F2432" s="34">
        <v>535.83000000000004</v>
      </c>
      <c r="G2432" s="34">
        <v>535.83000000000004</v>
      </c>
      <c r="H2432" s="34">
        <v>535.83000000000004</v>
      </c>
      <c r="I2432" s="34">
        <v>535.83000000000004</v>
      </c>
      <c r="J2432" s="34">
        <v>535.83000000000004</v>
      </c>
      <c r="K2432" s="34">
        <v>535.83000000000004</v>
      </c>
      <c r="L2432" s="34">
        <v>535.83000000000004</v>
      </c>
      <c r="M2432" s="34">
        <v>535.83000000000004</v>
      </c>
      <c r="N2432" s="34">
        <v>535.83000000000004</v>
      </c>
      <c r="O2432" s="34">
        <v>535.83000000000004</v>
      </c>
      <c r="P2432" s="34">
        <v>535.83000000000004</v>
      </c>
      <c r="Q2432" s="34">
        <v>535.83000000000004</v>
      </c>
      <c r="R2432" s="34">
        <v>535.83000000000004</v>
      </c>
      <c r="S2432" s="34">
        <v>535.83000000000004</v>
      </c>
      <c r="T2432" s="109"/>
    </row>
    <row r="2433" spans="2:20">
      <c r="B2433" s="5">
        <v>1967</v>
      </c>
      <c r="C2433" s="34">
        <v>557.04999999999995</v>
      </c>
      <c r="D2433" s="34">
        <v>557.04999999999995</v>
      </c>
      <c r="E2433" s="34">
        <v>557.04999999999995</v>
      </c>
      <c r="F2433" s="34">
        <v>557.04999999999995</v>
      </c>
      <c r="G2433" s="34">
        <v>557.04999999999995</v>
      </c>
      <c r="H2433" s="34">
        <v>557.04999999999995</v>
      </c>
      <c r="I2433" s="34">
        <v>557.04999999999995</v>
      </c>
      <c r="J2433" s="34">
        <v>557.04999999999995</v>
      </c>
      <c r="K2433" s="34">
        <v>557.04999999999995</v>
      </c>
      <c r="L2433" s="34">
        <v>557.04999999999995</v>
      </c>
      <c r="M2433" s="34">
        <v>557.04999999999995</v>
      </c>
      <c r="N2433" s="34">
        <v>557.04999999999995</v>
      </c>
      <c r="O2433" s="34">
        <v>557.04999999999995</v>
      </c>
      <c r="P2433" s="34">
        <v>557.04999999999995</v>
      </c>
      <c r="Q2433" s="34">
        <v>557.04999999999995</v>
      </c>
      <c r="R2433" s="34">
        <v>557.04999999999995</v>
      </c>
      <c r="S2433" s="34">
        <v>557.04999999999995</v>
      </c>
      <c r="T2433" s="109"/>
    </row>
    <row r="2434" spans="2:20">
      <c r="B2434" s="5">
        <v>1966</v>
      </c>
      <c r="C2434" s="34">
        <v>574.69000000000005</v>
      </c>
      <c r="D2434" s="34">
        <v>574.69000000000005</v>
      </c>
      <c r="E2434" s="34">
        <v>574.69000000000005</v>
      </c>
      <c r="F2434" s="34">
        <v>574.69000000000005</v>
      </c>
      <c r="G2434" s="34">
        <v>574.69000000000005</v>
      </c>
      <c r="H2434" s="34">
        <v>574.69000000000005</v>
      </c>
      <c r="I2434" s="34">
        <v>574.69000000000005</v>
      </c>
      <c r="J2434" s="34">
        <v>574.69000000000005</v>
      </c>
      <c r="K2434" s="34">
        <v>574.69000000000005</v>
      </c>
      <c r="L2434" s="34">
        <v>574.69000000000005</v>
      </c>
      <c r="M2434" s="34">
        <v>574.69000000000005</v>
      </c>
      <c r="N2434" s="34">
        <v>574.69000000000005</v>
      </c>
      <c r="O2434" s="34">
        <v>574.69000000000005</v>
      </c>
      <c r="P2434" s="34">
        <v>574.69000000000005</v>
      </c>
      <c r="Q2434" s="34">
        <v>574.69000000000005</v>
      </c>
      <c r="R2434" s="34">
        <v>574.69000000000005</v>
      </c>
      <c r="S2434" s="34">
        <v>574.69000000000005</v>
      </c>
      <c r="T2434" s="109"/>
    </row>
    <row r="2435" spans="2:20">
      <c r="B2435" s="5">
        <v>1965</v>
      </c>
      <c r="C2435" s="34">
        <v>2047.18</v>
      </c>
      <c r="D2435" s="34">
        <v>2047.18</v>
      </c>
      <c r="E2435" s="34">
        <v>2047.18</v>
      </c>
      <c r="F2435" s="34">
        <v>2047.18</v>
      </c>
      <c r="G2435" s="34">
        <v>2047.18</v>
      </c>
      <c r="H2435" s="34">
        <v>2047.18</v>
      </c>
      <c r="I2435" s="34">
        <v>2047.18</v>
      </c>
      <c r="J2435" s="34">
        <v>2047.18</v>
      </c>
      <c r="K2435" s="34">
        <v>2047.18</v>
      </c>
      <c r="L2435" s="34">
        <v>2047.18</v>
      </c>
      <c r="M2435" s="34">
        <v>2047.18</v>
      </c>
      <c r="N2435" s="34">
        <v>2047.18</v>
      </c>
      <c r="O2435" s="34">
        <v>2047.18</v>
      </c>
      <c r="P2435" s="34">
        <v>2047.18</v>
      </c>
      <c r="Q2435" s="34">
        <v>2047.18</v>
      </c>
      <c r="R2435" s="34">
        <v>2047.18</v>
      </c>
      <c r="S2435" s="34">
        <v>2047.18</v>
      </c>
      <c r="T2435" s="109"/>
    </row>
    <row r="2436" spans="2:20">
      <c r="B2436" s="5">
        <v>1964</v>
      </c>
      <c r="C2436" s="34">
        <v>330.93</v>
      </c>
      <c r="D2436" s="34">
        <v>330.93</v>
      </c>
      <c r="E2436" s="34">
        <v>330.93</v>
      </c>
      <c r="F2436" s="34">
        <v>330.93</v>
      </c>
      <c r="G2436" s="34">
        <v>330.93</v>
      </c>
      <c r="H2436" s="34">
        <v>330.93</v>
      </c>
      <c r="I2436" s="34">
        <v>330.93</v>
      </c>
      <c r="J2436" s="34">
        <v>330.93</v>
      </c>
      <c r="K2436" s="34">
        <v>330.93</v>
      </c>
      <c r="L2436" s="34">
        <v>330.93</v>
      </c>
      <c r="M2436" s="34">
        <v>330.93</v>
      </c>
      <c r="N2436" s="34">
        <v>330.93</v>
      </c>
      <c r="O2436" s="34">
        <v>330.93</v>
      </c>
      <c r="P2436" s="34">
        <v>330.93</v>
      </c>
      <c r="Q2436" s="34">
        <v>330.93</v>
      </c>
      <c r="R2436" s="34">
        <v>330.93</v>
      </c>
      <c r="S2436" s="34">
        <v>330.93</v>
      </c>
      <c r="T2436" s="109"/>
    </row>
    <row r="2437" spans="2:20">
      <c r="B2437" s="5">
        <v>1963</v>
      </c>
      <c r="C2437" s="34"/>
      <c r="D2437" s="34"/>
      <c r="E2437" s="34"/>
      <c r="F2437" s="34"/>
      <c r="G2437" s="34"/>
      <c r="H2437" s="34"/>
      <c r="I2437" s="34"/>
      <c r="J2437" s="34"/>
      <c r="K2437" s="34"/>
      <c r="L2437" s="34"/>
      <c r="M2437" s="34"/>
      <c r="N2437" s="34"/>
      <c r="O2437" s="34"/>
      <c r="P2437" s="34"/>
      <c r="Q2437" s="34"/>
      <c r="R2437" s="34"/>
      <c r="S2437" s="34"/>
      <c r="T2437" s="109"/>
    </row>
    <row r="2438" spans="2:20">
      <c r="B2438" s="5">
        <v>1962</v>
      </c>
      <c r="C2438" s="34"/>
      <c r="D2438" s="34"/>
      <c r="E2438" s="34"/>
      <c r="F2438" s="34"/>
      <c r="G2438" s="34"/>
      <c r="H2438" s="34"/>
      <c r="I2438" s="34"/>
      <c r="J2438" s="34"/>
      <c r="K2438" s="34"/>
      <c r="L2438" s="34"/>
      <c r="M2438" s="34"/>
      <c r="N2438" s="34"/>
      <c r="O2438" s="34"/>
      <c r="P2438" s="34"/>
      <c r="Q2438" s="34"/>
      <c r="R2438" s="34"/>
      <c r="S2438" s="34"/>
      <c r="T2438" s="109"/>
    </row>
    <row r="2439" spans="2:20">
      <c r="B2439" s="5">
        <v>1961</v>
      </c>
      <c r="C2439" s="34">
        <v>1431.25</v>
      </c>
      <c r="D2439" s="34">
        <v>1431.25</v>
      </c>
      <c r="E2439" s="34">
        <v>1431.25</v>
      </c>
      <c r="F2439" s="34">
        <v>1431.25</v>
      </c>
      <c r="G2439" s="34">
        <v>1431.25</v>
      </c>
      <c r="H2439" s="34">
        <v>1431.25</v>
      </c>
      <c r="I2439" s="34">
        <v>1431.25</v>
      </c>
      <c r="J2439" s="34">
        <v>1431.25</v>
      </c>
      <c r="K2439" s="34">
        <v>1431.25</v>
      </c>
      <c r="L2439" s="34">
        <v>1431.25</v>
      </c>
      <c r="M2439" s="34">
        <v>1431.25</v>
      </c>
      <c r="N2439" s="34">
        <v>1431.25</v>
      </c>
      <c r="O2439" s="34">
        <v>1431.25</v>
      </c>
      <c r="P2439" s="34">
        <v>1431.25</v>
      </c>
      <c r="Q2439" s="34">
        <v>1431.25</v>
      </c>
      <c r="R2439" s="34">
        <v>1431.25</v>
      </c>
      <c r="S2439" s="34">
        <v>1431.25</v>
      </c>
      <c r="T2439" s="109"/>
    </row>
    <row r="2440" spans="2:20">
      <c r="B2440" s="5">
        <v>1960</v>
      </c>
      <c r="C2440" s="34"/>
      <c r="D2440" s="34"/>
      <c r="E2440" s="34"/>
      <c r="F2440" s="34"/>
      <c r="G2440" s="34"/>
      <c r="H2440" s="34"/>
      <c r="I2440" s="34"/>
      <c r="J2440" s="34"/>
      <c r="K2440" s="34"/>
      <c r="L2440" s="34"/>
      <c r="M2440" s="34"/>
      <c r="N2440" s="34"/>
      <c r="O2440" s="34"/>
      <c r="P2440" s="34"/>
      <c r="Q2440" s="34"/>
      <c r="R2440" s="34"/>
      <c r="S2440" s="34"/>
      <c r="T2440" s="109"/>
    </row>
    <row r="2441" spans="2:20">
      <c r="B2441" s="5">
        <v>1959</v>
      </c>
      <c r="C2441" s="34">
        <v>186.62</v>
      </c>
      <c r="D2441" s="34">
        <v>186.62</v>
      </c>
      <c r="E2441" s="34">
        <v>186.62</v>
      </c>
      <c r="F2441" s="34">
        <v>186.62</v>
      </c>
      <c r="G2441" s="34">
        <v>186.62</v>
      </c>
      <c r="H2441" s="34">
        <v>186.62</v>
      </c>
      <c r="I2441" s="34">
        <v>186.62</v>
      </c>
      <c r="J2441" s="34">
        <v>186.62</v>
      </c>
      <c r="K2441" s="34">
        <v>186.62</v>
      </c>
      <c r="L2441" s="34">
        <v>186.62</v>
      </c>
      <c r="M2441" s="34">
        <v>186.62</v>
      </c>
      <c r="N2441" s="34">
        <v>186.62</v>
      </c>
      <c r="O2441" s="34">
        <v>186.62</v>
      </c>
      <c r="P2441" s="34">
        <v>186.62</v>
      </c>
      <c r="Q2441" s="34">
        <v>186.62</v>
      </c>
      <c r="R2441" s="34">
        <v>186.62</v>
      </c>
      <c r="S2441" s="34">
        <v>186.62</v>
      </c>
      <c r="T2441" s="109"/>
    </row>
    <row r="2442" spans="2:20">
      <c r="B2442" s="5">
        <v>1958</v>
      </c>
      <c r="C2442" s="34">
        <v>4804.6099999999997</v>
      </c>
      <c r="D2442" s="34">
        <v>4804.6099999999997</v>
      </c>
      <c r="E2442" s="34">
        <v>4804.6099999999997</v>
      </c>
      <c r="F2442" s="34">
        <v>4804.6099999999997</v>
      </c>
      <c r="G2442" s="34">
        <v>4804.6099999999997</v>
      </c>
      <c r="H2442" s="34">
        <v>4804.6099999999997</v>
      </c>
      <c r="I2442" s="34">
        <v>4804.6099999999997</v>
      </c>
      <c r="J2442" s="34">
        <v>4804.6099999999997</v>
      </c>
      <c r="K2442" s="34">
        <v>4804.6099999999997</v>
      </c>
      <c r="L2442" s="34">
        <v>4804.6099999999997</v>
      </c>
      <c r="M2442" s="34">
        <v>4804.6099999999997</v>
      </c>
      <c r="N2442" s="34">
        <v>4804.6099999999997</v>
      </c>
      <c r="O2442" s="34">
        <v>4804.6099999999997</v>
      </c>
      <c r="P2442" s="34">
        <v>4804.6099999999997</v>
      </c>
      <c r="Q2442" s="34">
        <v>4804.6099999999997</v>
      </c>
      <c r="R2442" s="34">
        <v>4804.6099999999997</v>
      </c>
      <c r="S2442" s="34">
        <v>4804.6099999999997</v>
      </c>
      <c r="T2442" s="109"/>
    </row>
    <row r="2443" spans="2:20">
      <c r="B2443" s="5">
        <v>1957</v>
      </c>
      <c r="C2443" s="34"/>
      <c r="D2443" s="34"/>
      <c r="E2443" s="34"/>
      <c r="F2443" s="34"/>
      <c r="G2443" s="34"/>
      <c r="H2443" s="34"/>
      <c r="I2443" s="34"/>
      <c r="J2443" s="34"/>
      <c r="K2443" s="34"/>
      <c r="L2443" s="34"/>
      <c r="M2443" s="34"/>
      <c r="N2443" s="34"/>
      <c r="O2443" s="34"/>
      <c r="P2443" s="34"/>
      <c r="Q2443" s="34"/>
      <c r="R2443" s="34"/>
      <c r="S2443" s="34"/>
    </row>
    <row r="2444" spans="2:20">
      <c r="B2444" s="5">
        <v>1956</v>
      </c>
      <c r="C2444" s="34"/>
      <c r="D2444" s="34"/>
      <c r="E2444" s="34"/>
      <c r="F2444" s="34"/>
      <c r="G2444" s="34"/>
      <c r="H2444" s="34"/>
      <c r="I2444" s="34"/>
      <c r="J2444" s="34"/>
      <c r="K2444" s="34"/>
      <c r="L2444" s="34"/>
      <c r="M2444" s="34"/>
      <c r="N2444" s="34"/>
      <c r="O2444" s="34"/>
      <c r="P2444" s="34"/>
      <c r="Q2444" s="34"/>
      <c r="R2444" s="34"/>
      <c r="S2444" s="34"/>
    </row>
    <row r="2445" spans="2:20">
      <c r="B2445" s="5">
        <v>1955</v>
      </c>
      <c r="C2445" s="34"/>
      <c r="D2445" s="34"/>
      <c r="E2445" s="34"/>
      <c r="F2445" s="34"/>
      <c r="G2445" s="34"/>
      <c r="H2445" s="34"/>
      <c r="I2445" s="34"/>
      <c r="J2445" s="34"/>
      <c r="K2445" s="34"/>
      <c r="L2445" s="34"/>
      <c r="M2445" s="34"/>
      <c r="N2445" s="34"/>
      <c r="O2445" s="34"/>
      <c r="P2445" s="34"/>
      <c r="Q2445" s="34"/>
      <c r="R2445" s="34"/>
      <c r="S2445" s="34"/>
    </row>
    <row r="2446" spans="2:20">
      <c r="B2446" s="5">
        <v>1954</v>
      </c>
      <c r="C2446" s="34"/>
      <c r="D2446" s="34"/>
      <c r="E2446" s="34"/>
      <c r="F2446" s="34"/>
      <c r="G2446" s="34"/>
      <c r="H2446" s="34"/>
      <c r="I2446" s="34"/>
      <c r="J2446" s="34"/>
      <c r="K2446" s="34"/>
      <c r="L2446" s="34"/>
      <c r="M2446" s="34"/>
      <c r="N2446" s="34"/>
      <c r="O2446" s="34"/>
      <c r="P2446" s="34"/>
      <c r="Q2446" s="34"/>
      <c r="R2446" s="34"/>
      <c r="S2446" s="34"/>
    </row>
    <row r="2447" spans="2:20">
      <c r="B2447" s="5">
        <v>1953</v>
      </c>
      <c r="C2447" s="34"/>
      <c r="D2447" s="34"/>
      <c r="E2447" s="34"/>
      <c r="F2447" s="34"/>
      <c r="G2447" s="34"/>
      <c r="H2447" s="34"/>
      <c r="I2447" s="34"/>
      <c r="J2447" s="34"/>
      <c r="K2447" s="34"/>
      <c r="L2447" s="34"/>
      <c r="M2447" s="34"/>
      <c r="N2447" s="34"/>
      <c r="O2447" s="34"/>
      <c r="P2447" s="34"/>
      <c r="Q2447" s="34"/>
      <c r="R2447" s="34"/>
      <c r="S2447" s="34"/>
    </row>
    <row r="2448" spans="2:20">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26">
      <c r="B2465" s="5">
        <v>1935</v>
      </c>
      <c r="C2465" s="34"/>
      <c r="D2465" s="34"/>
      <c r="E2465" s="34"/>
      <c r="F2465" s="34"/>
      <c r="G2465" s="34"/>
      <c r="H2465" s="34"/>
      <c r="I2465" s="34"/>
      <c r="J2465" s="34"/>
      <c r="K2465" s="34"/>
      <c r="L2465" s="34"/>
      <c r="M2465" s="34"/>
      <c r="N2465" s="34"/>
      <c r="O2465" s="34"/>
      <c r="P2465" s="34"/>
      <c r="Q2465" s="34"/>
      <c r="R2465" s="34"/>
      <c r="S2465" s="34"/>
    </row>
    <row r="2466" spans="1:26">
      <c r="B2466" s="5">
        <v>1934</v>
      </c>
      <c r="C2466" s="34"/>
      <c r="D2466" s="34"/>
      <c r="E2466" s="34"/>
      <c r="F2466" s="34"/>
      <c r="G2466" s="34"/>
      <c r="H2466" s="34"/>
      <c r="I2466" s="34"/>
      <c r="J2466" s="34"/>
      <c r="K2466" s="34"/>
      <c r="L2466" s="34"/>
      <c r="M2466" s="34"/>
      <c r="N2466" s="34"/>
      <c r="O2466" s="34"/>
      <c r="P2466" s="34"/>
      <c r="Q2466" s="34"/>
      <c r="R2466" s="34"/>
      <c r="S2466" s="34"/>
    </row>
    <row r="2467" spans="1:26">
      <c r="B2467" s="5">
        <v>1933</v>
      </c>
      <c r="C2467" s="34"/>
      <c r="D2467" s="34"/>
      <c r="E2467" s="34"/>
      <c r="F2467" s="34"/>
      <c r="G2467" s="34"/>
      <c r="H2467" s="34"/>
      <c r="I2467" s="34"/>
      <c r="J2467" s="34"/>
      <c r="K2467" s="34"/>
      <c r="L2467" s="34"/>
      <c r="M2467" s="34"/>
      <c r="N2467" s="34"/>
      <c r="O2467" s="34"/>
      <c r="P2467" s="34"/>
      <c r="Q2467" s="34"/>
      <c r="R2467" s="34"/>
      <c r="S2467" s="34"/>
    </row>
    <row r="2468" spans="1:26">
      <c r="B2468" s="5">
        <v>1932</v>
      </c>
      <c r="C2468" s="34"/>
      <c r="D2468" s="34"/>
      <c r="E2468" s="34"/>
      <c r="F2468" s="34"/>
      <c r="G2468" s="34"/>
      <c r="H2468" s="34"/>
      <c r="I2468" s="34"/>
      <c r="J2468" s="34"/>
      <c r="K2468" s="34"/>
      <c r="L2468" s="34"/>
      <c r="M2468" s="34"/>
      <c r="N2468" s="34"/>
      <c r="O2468" s="34"/>
      <c r="P2468" s="34"/>
      <c r="Q2468" s="34"/>
      <c r="R2468" s="34"/>
      <c r="S2468" s="34"/>
    </row>
    <row r="2469" spans="1:26">
      <c r="B2469" s="5">
        <v>1931</v>
      </c>
      <c r="C2469" s="34"/>
      <c r="D2469" s="34"/>
      <c r="E2469" s="34"/>
      <c r="F2469" s="34"/>
      <c r="G2469" s="34"/>
      <c r="H2469" s="34"/>
      <c r="I2469" s="34"/>
      <c r="J2469" s="34"/>
      <c r="K2469" s="34"/>
      <c r="L2469" s="34"/>
      <c r="M2469" s="34"/>
      <c r="N2469" s="34"/>
      <c r="O2469" s="34"/>
      <c r="P2469" s="34"/>
      <c r="Q2469" s="34"/>
      <c r="R2469" s="34"/>
      <c r="S2469" s="34"/>
    </row>
    <row r="2470" spans="1:26">
      <c r="B2470" s="5">
        <v>1930</v>
      </c>
      <c r="C2470" s="34"/>
      <c r="D2470" s="34"/>
      <c r="E2470" s="34"/>
      <c r="F2470" s="34"/>
      <c r="G2470" s="34"/>
      <c r="H2470" s="34"/>
      <c r="I2470" s="34"/>
      <c r="J2470" s="34"/>
      <c r="K2470" s="34"/>
      <c r="L2470" s="34"/>
      <c r="M2470" s="34"/>
      <c r="N2470" s="34"/>
      <c r="O2470" s="34"/>
      <c r="P2470" s="34"/>
      <c r="Q2470" s="34"/>
      <c r="R2470" s="34"/>
      <c r="S2470" s="34"/>
    </row>
    <row r="2471" spans="1:26">
      <c r="A2471" s="63" t="s">
        <v>129</v>
      </c>
      <c r="B2471" s="6" t="s">
        <v>10</v>
      </c>
      <c r="C2471" s="7">
        <f>SUM(C2394:C2470)</f>
        <v>235798.36999999997</v>
      </c>
      <c r="D2471" s="7">
        <f>SUM(D2393:D2470)</f>
        <v>235798.36999999997</v>
      </c>
      <c r="E2471" s="7">
        <f>SUM(E2392:E2470)</f>
        <v>235798.36999999997</v>
      </c>
      <c r="F2471" s="7">
        <f>SUM(F2391:F2470)</f>
        <v>235798.36999999997</v>
      </c>
      <c r="G2471" s="7">
        <f>SUM(G2390:G2470)</f>
        <v>235798.36999999997</v>
      </c>
      <c r="H2471" s="7">
        <f>SUM(H2384:H2470)</f>
        <v>235798.36999999997</v>
      </c>
      <c r="I2471" s="7">
        <f>SUM(I2384:I2470)</f>
        <v>235798.36999999997</v>
      </c>
      <c r="J2471" s="7">
        <f t="shared" ref="J2471" si="47">SUM(J2384:J2470)</f>
        <v>235798.36999999997</v>
      </c>
      <c r="K2471" s="7">
        <f>SUM(K2384:K2470)</f>
        <v>235798.36999999997</v>
      </c>
      <c r="L2471" s="7">
        <f t="shared" ref="L2471" si="48">SUM(L2384:L2470)</f>
        <v>235798.36999999997</v>
      </c>
      <c r="M2471" s="7">
        <f>SUM(M2384:M2470)</f>
        <v>235798.36999999997</v>
      </c>
      <c r="N2471" s="10">
        <f>SUM(N2379:N2470)</f>
        <v>235798.36999999997</v>
      </c>
      <c r="O2471" s="10">
        <f>SUM(O2379:O2470)</f>
        <v>235798.36999999997</v>
      </c>
      <c r="P2471" s="10">
        <f>SUM(P2379:P2470)</f>
        <v>235798.36999999997</v>
      </c>
      <c r="Q2471" s="10">
        <f>SUM(Q2379:Q2470)</f>
        <v>235798.36999999997</v>
      </c>
      <c r="R2471" s="10">
        <f>SUM(R2378:R2470)</f>
        <v>235798.36999999997</v>
      </c>
      <c r="S2471" s="10">
        <f>SUM(S2378:S2470)</f>
        <v>235798.36999999997</v>
      </c>
    </row>
    <row r="2472" spans="1:26">
      <c r="A2472" s="64"/>
      <c r="B2472" s="6"/>
      <c r="C2472" s="7"/>
      <c r="D2472" s="7"/>
      <c r="E2472" s="7"/>
      <c r="F2472" s="7"/>
      <c r="G2472" s="7"/>
      <c r="H2472" s="7"/>
      <c r="I2472" s="7"/>
      <c r="J2472" s="7"/>
      <c r="K2472" s="7"/>
      <c r="L2472" s="7"/>
      <c r="M2472" s="9"/>
    </row>
    <row r="2473" spans="1:26">
      <c r="A2473" s="65" t="s">
        <v>130</v>
      </c>
      <c r="B2473" s="5">
        <v>2022</v>
      </c>
      <c r="C2473" s="33"/>
      <c r="D2473" s="33"/>
      <c r="E2473" s="33"/>
      <c r="F2473" s="33"/>
      <c r="G2473" s="33"/>
      <c r="H2473" s="33"/>
      <c r="I2473" s="33"/>
      <c r="J2473" s="33"/>
      <c r="K2473" s="33"/>
      <c r="L2473" s="33"/>
      <c r="M2473" s="33"/>
      <c r="N2473" s="33"/>
      <c r="O2473" s="33"/>
      <c r="P2473" s="33"/>
      <c r="Q2473" s="33"/>
      <c r="R2473" s="62"/>
      <c r="S2473" s="34">
        <v>1423422.93</v>
      </c>
      <c r="Y2473" s="109"/>
      <c r="Z2473" s="109"/>
    </row>
    <row r="2474" spans="1:26">
      <c r="A2474" s="35"/>
      <c r="B2474" s="5">
        <v>2021</v>
      </c>
      <c r="C2474" s="33"/>
      <c r="D2474" s="33"/>
      <c r="E2474" s="33"/>
      <c r="F2474" s="33"/>
      <c r="G2474" s="33"/>
      <c r="H2474" s="33"/>
      <c r="I2474" s="33"/>
      <c r="J2474" s="33"/>
      <c r="K2474" s="33"/>
      <c r="L2474" s="33"/>
      <c r="M2474" s="33"/>
      <c r="N2474" s="33"/>
      <c r="O2474" s="33"/>
      <c r="P2474" s="33"/>
      <c r="Q2474" s="33"/>
      <c r="R2474" s="34"/>
      <c r="S2474" s="34"/>
      <c r="Y2474" s="109"/>
      <c r="Z2474" s="109"/>
    </row>
    <row r="2475" spans="1:26">
      <c r="B2475" s="5">
        <v>2020</v>
      </c>
      <c r="C2475" s="33"/>
      <c r="D2475" s="33"/>
      <c r="E2475" s="33"/>
      <c r="F2475" s="33"/>
      <c r="G2475" s="33"/>
      <c r="H2475" s="33"/>
      <c r="I2475" s="33"/>
      <c r="J2475" s="33"/>
      <c r="K2475" s="33"/>
      <c r="L2475" s="33"/>
      <c r="M2475" s="33"/>
      <c r="N2475" s="33"/>
      <c r="O2475" s="33"/>
      <c r="P2475" s="33"/>
      <c r="Q2475" s="34"/>
      <c r="R2475" s="34"/>
      <c r="S2475" s="34"/>
      <c r="Y2475" s="109"/>
      <c r="Z2475" s="109"/>
    </row>
    <row r="2476" spans="1:26">
      <c r="A2476" s="37"/>
      <c r="B2476" s="5">
        <v>2019</v>
      </c>
      <c r="C2476" s="33"/>
      <c r="D2476" s="33"/>
      <c r="E2476" s="33"/>
      <c r="F2476" s="33"/>
      <c r="G2476" s="33"/>
      <c r="H2476" s="33"/>
      <c r="I2476" s="33"/>
      <c r="J2476" s="33"/>
      <c r="K2476" s="33"/>
      <c r="L2476" s="33"/>
      <c r="M2476" s="33"/>
      <c r="N2476" s="33"/>
      <c r="O2476" s="33"/>
      <c r="P2476" s="34"/>
      <c r="Q2476" s="34"/>
      <c r="R2476" s="34"/>
      <c r="S2476" s="34"/>
      <c r="Y2476" s="109"/>
      <c r="Z2476" s="109"/>
    </row>
    <row r="2477" spans="1:26">
      <c r="A2477" s="37"/>
      <c r="B2477" s="5">
        <v>2018</v>
      </c>
      <c r="C2477" s="33"/>
      <c r="D2477" s="33"/>
      <c r="E2477" s="33"/>
      <c r="F2477" s="33"/>
      <c r="G2477" s="33"/>
      <c r="H2477" s="33"/>
      <c r="I2477" s="33"/>
      <c r="J2477" s="33"/>
      <c r="K2477" s="33"/>
      <c r="L2477" s="33"/>
      <c r="M2477" s="33"/>
      <c r="N2477" s="33"/>
      <c r="O2477" s="34"/>
      <c r="P2477" s="34"/>
      <c r="Q2477" s="34"/>
      <c r="R2477" s="34"/>
      <c r="S2477" s="34"/>
      <c r="Y2477" s="109"/>
      <c r="Z2477" s="109"/>
    </row>
    <row r="2478" spans="1:26">
      <c r="A2478" s="37"/>
      <c r="B2478" s="5">
        <v>2017</v>
      </c>
      <c r="C2478" s="33"/>
      <c r="D2478" s="33"/>
      <c r="E2478" s="33"/>
      <c r="F2478" s="33"/>
      <c r="G2478" s="33"/>
      <c r="H2478" s="33"/>
      <c r="I2478" s="33"/>
      <c r="J2478" s="33"/>
      <c r="K2478" s="33"/>
      <c r="L2478" s="33"/>
      <c r="M2478" s="33"/>
      <c r="N2478" s="34"/>
      <c r="O2478" s="34"/>
      <c r="P2478" s="34"/>
      <c r="Q2478" s="34"/>
      <c r="R2478" s="34"/>
      <c r="S2478" s="34"/>
      <c r="Y2478" s="109"/>
      <c r="Z2478" s="109"/>
    </row>
    <row r="2479" spans="1:26">
      <c r="B2479" s="5">
        <v>2016</v>
      </c>
      <c r="C2479" s="33"/>
      <c r="D2479" s="33"/>
      <c r="E2479" s="33"/>
      <c r="F2479" s="33"/>
      <c r="G2479" s="33"/>
      <c r="H2479" s="33"/>
      <c r="I2479" s="33"/>
      <c r="J2479" s="33"/>
      <c r="K2479" s="33"/>
      <c r="L2479" s="33"/>
      <c r="M2479" s="34"/>
      <c r="N2479" s="34"/>
      <c r="O2479" s="34"/>
      <c r="P2479" s="34"/>
      <c r="Q2479" s="34"/>
      <c r="R2479" s="34"/>
      <c r="S2479" s="34"/>
      <c r="Y2479" s="109"/>
      <c r="Z2479" s="109"/>
    </row>
    <row r="2480" spans="1:26">
      <c r="B2480" s="5">
        <v>2015</v>
      </c>
      <c r="C2480" s="33"/>
      <c r="D2480" s="33"/>
      <c r="E2480" s="33"/>
      <c r="F2480" s="33"/>
      <c r="G2480" s="33"/>
      <c r="H2480" s="33"/>
      <c r="I2480" s="33"/>
      <c r="J2480" s="33"/>
      <c r="K2480" s="33"/>
      <c r="L2480" s="34">
        <v>11497.78</v>
      </c>
      <c r="M2480" s="34">
        <v>11497.78</v>
      </c>
      <c r="N2480" s="34">
        <v>11497.78</v>
      </c>
      <c r="O2480" s="34">
        <v>11497.78</v>
      </c>
      <c r="P2480" s="34">
        <v>11497.78</v>
      </c>
      <c r="Q2480" s="34">
        <v>11497.78</v>
      </c>
      <c r="R2480" s="34">
        <v>11497.78</v>
      </c>
      <c r="S2480" s="34">
        <v>11497.78</v>
      </c>
      <c r="T2480" s="109"/>
      <c r="Y2480" s="109"/>
      <c r="Z2480" s="109"/>
    </row>
    <row r="2481" spans="2:26">
      <c r="B2481" s="5">
        <v>2014</v>
      </c>
      <c r="C2481" s="33"/>
      <c r="D2481" s="33"/>
      <c r="E2481" s="33"/>
      <c r="F2481" s="33"/>
      <c r="G2481" s="33"/>
      <c r="H2481" s="33"/>
      <c r="I2481" s="33"/>
      <c r="J2481" s="33"/>
      <c r="K2481" s="34"/>
      <c r="L2481" s="34"/>
      <c r="M2481" s="34"/>
      <c r="N2481" s="34"/>
      <c r="O2481" s="34"/>
      <c r="P2481" s="34"/>
      <c r="Q2481" s="34"/>
      <c r="R2481" s="34"/>
      <c r="S2481" s="34"/>
      <c r="T2481" s="109"/>
      <c r="Y2481" s="109"/>
      <c r="Z2481" s="109"/>
    </row>
    <row r="2482" spans="2:26">
      <c r="B2482" s="5">
        <v>2013</v>
      </c>
      <c r="C2482" s="33"/>
      <c r="D2482" s="33"/>
      <c r="E2482" s="33"/>
      <c r="F2482" s="33"/>
      <c r="G2482" s="33"/>
      <c r="H2482" s="33"/>
      <c r="I2482" s="33"/>
      <c r="J2482" s="34"/>
      <c r="K2482" s="34"/>
      <c r="L2482" s="34"/>
      <c r="M2482" s="34"/>
      <c r="N2482" s="34"/>
      <c r="O2482" s="34"/>
      <c r="P2482" s="34"/>
      <c r="Q2482" s="34"/>
      <c r="R2482" s="34"/>
      <c r="S2482" s="34"/>
      <c r="T2482" s="109"/>
      <c r="Y2482" s="109"/>
      <c r="Z2482" s="109"/>
    </row>
    <row r="2483" spans="2:26">
      <c r="B2483" s="5">
        <v>2012</v>
      </c>
      <c r="C2483" s="33"/>
      <c r="D2483" s="33"/>
      <c r="E2483" s="33"/>
      <c r="F2483" s="33"/>
      <c r="G2483" s="33"/>
      <c r="H2483" s="33"/>
      <c r="I2483" s="34">
        <v>7766.48</v>
      </c>
      <c r="J2483" s="34">
        <v>7766.48</v>
      </c>
      <c r="K2483" s="34">
        <v>7766.48</v>
      </c>
      <c r="L2483" s="34">
        <v>7766.48</v>
      </c>
      <c r="M2483" s="34">
        <v>7766.48</v>
      </c>
      <c r="N2483" s="34">
        <v>7766.48</v>
      </c>
      <c r="O2483" s="34">
        <v>7766.48</v>
      </c>
      <c r="P2483" s="34">
        <v>7766.48</v>
      </c>
      <c r="Q2483" s="34">
        <v>7766.48</v>
      </c>
      <c r="R2483" s="34">
        <v>7766.48</v>
      </c>
      <c r="S2483" s="34">
        <v>7766.48</v>
      </c>
      <c r="T2483" s="109"/>
      <c r="Y2483" s="109"/>
      <c r="Z2483" s="109"/>
    </row>
    <row r="2484" spans="2:26">
      <c r="B2484" s="5">
        <v>2011</v>
      </c>
      <c r="C2484" s="33"/>
      <c r="D2484" s="33"/>
      <c r="E2484" s="33"/>
      <c r="F2484" s="33"/>
      <c r="G2484" s="33"/>
      <c r="H2484" s="34">
        <v>3464.22</v>
      </c>
      <c r="I2484" s="34">
        <v>3464.22</v>
      </c>
      <c r="J2484" s="34">
        <v>3464.22</v>
      </c>
      <c r="K2484" s="34">
        <v>3464.22</v>
      </c>
      <c r="L2484" s="34">
        <v>3464.22</v>
      </c>
      <c r="M2484" s="34">
        <v>3464.22</v>
      </c>
      <c r="N2484" s="34">
        <v>3464.22</v>
      </c>
      <c r="O2484" s="34">
        <v>3464.22</v>
      </c>
      <c r="P2484" s="34">
        <v>3464.22</v>
      </c>
      <c r="Q2484" s="34">
        <v>3464.22</v>
      </c>
      <c r="R2484" s="34">
        <v>3464.22</v>
      </c>
      <c r="S2484" s="34">
        <v>3464.22</v>
      </c>
      <c r="T2484" s="109"/>
      <c r="Y2484" s="109"/>
      <c r="Z2484" s="109"/>
    </row>
    <row r="2485" spans="2:26">
      <c r="B2485" s="5">
        <v>2010</v>
      </c>
      <c r="C2485" s="33"/>
      <c r="D2485" s="33"/>
      <c r="E2485" s="33"/>
      <c r="F2485" s="33"/>
      <c r="G2485" s="34"/>
      <c r="H2485" s="34"/>
      <c r="I2485" s="34"/>
      <c r="J2485" s="34"/>
      <c r="K2485" s="34"/>
      <c r="L2485" s="34"/>
      <c r="M2485" s="34"/>
      <c r="N2485" s="34"/>
      <c r="O2485" s="34"/>
      <c r="P2485" s="34"/>
      <c r="Q2485" s="34"/>
      <c r="R2485" s="34"/>
      <c r="S2485" s="34"/>
      <c r="T2485" s="109"/>
      <c r="Y2485" s="109"/>
      <c r="Z2485" s="109"/>
    </row>
    <row r="2486" spans="2:26">
      <c r="B2486" s="5">
        <v>2009</v>
      </c>
      <c r="C2486" s="33"/>
      <c r="D2486" s="33"/>
      <c r="E2486" s="33"/>
      <c r="F2486" s="34">
        <v>1534.92</v>
      </c>
      <c r="G2486" s="34">
        <v>1534.92</v>
      </c>
      <c r="H2486" s="34">
        <v>1534.92</v>
      </c>
      <c r="I2486" s="34">
        <v>1534.92</v>
      </c>
      <c r="J2486" s="34">
        <v>1534.92</v>
      </c>
      <c r="K2486" s="34">
        <v>1534.92</v>
      </c>
      <c r="L2486" s="34">
        <v>1534.92</v>
      </c>
      <c r="M2486" s="34">
        <v>1534.92</v>
      </c>
      <c r="N2486" s="34">
        <v>1534.92</v>
      </c>
      <c r="O2486" s="34">
        <v>1534.92</v>
      </c>
      <c r="P2486" s="34">
        <v>1534.92</v>
      </c>
      <c r="Q2486" s="34">
        <v>1534.92</v>
      </c>
      <c r="R2486" s="34">
        <v>1534.92</v>
      </c>
      <c r="S2486" s="34">
        <v>1534.92</v>
      </c>
      <c r="T2486" s="109"/>
      <c r="Y2486" s="109"/>
      <c r="Z2486" s="109"/>
    </row>
    <row r="2487" spans="2:26">
      <c r="B2487" s="5">
        <v>2008</v>
      </c>
      <c r="C2487" s="33"/>
      <c r="D2487" s="33"/>
      <c r="E2487" s="34">
        <v>22840.420000000002</v>
      </c>
      <c r="F2487" s="34">
        <v>22840.420000000002</v>
      </c>
      <c r="G2487" s="34">
        <v>22840.420000000002</v>
      </c>
      <c r="H2487" s="34">
        <v>22840.420000000002</v>
      </c>
      <c r="I2487" s="34">
        <v>22840.420000000002</v>
      </c>
      <c r="J2487" s="34">
        <v>22840.420000000002</v>
      </c>
      <c r="K2487" s="34">
        <v>22840.420000000002</v>
      </c>
      <c r="L2487" s="34">
        <v>22840.420000000002</v>
      </c>
      <c r="M2487" s="34">
        <v>22840.420000000002</v>
      </c>
      <c r="N2487" s="34">
        <v>22840.420000000002</v>
      </c>
      <c r="O2487" s="34">
        <v>22840.420000000002</v>
      </c>
      <c r="P2487" s="34">
        <v>22840.420000000002</v>
      </c>
      <c r="Q2487" s="34">
        <v>22840.420000000002</v>
      </c>
      <c r="R2487" s="34">
        <v>22840.420000000002</v>
      </c>
      <c r="S2487" s="34">
        <v>22840.420000000002</v>
      </c>
      <c r="T2487" s="109"/>
      <c r="Y2487" s="109"/>
      <c r="Z2487" s="109"/>
    </row>
    <row r="2488" spans="2:26">
      <c r="B2488" s="5">
        <v>2007</v>
      </c>
      <c r="C2488" s="33"/>
      <c r="D2488" s="34">
        <v>3057.42</v>
      </c>
      <c r="E2488" s="34">
        <v>3057.42</v>
      </c>
      <c r="F2488" s="34">
        <v>3057.42</v>
      </c>
      <c r="G2488" s="34">
        <v>3057.42</v>
      </c>
      <c r="H2488" s="34">
        <v>3057.42</v>
      </c>
      <c r="I2488" s="34">
        <v>3057.42</v>
      </c>
      <c r="J2488" s="34">
        <v>3057.42</v>
      </c>
      <c r="K2488" s="34">
        <v>3057.42</v>
      </c>
      <c r="L2488" s="34">
        <v>3057.42</v>
      </c>
      <c r="M2488" s="34">
        <v>3057.42</v>
      </c>
      <c r="N2488" s="34">
        <v>3057.42</v>
      </c>
      <c r="O2488" s="34">
        <v>3057.42</v>
      </c>
      <c r="P2488" s="34">
        <v>3057.42</v>
      </c>
      <c r="Q2488" s="34">
        <v>3057.42</v>
      </c>
      <c r="R2488" s="34">
        <v>3057.42</v>
      </c>
      <c r="S2488" s="34">
        <v>3057.42</v>
      </c>
      <c r="T2488" s="109"/>
      <c r="Y2488" s="109"/>
      <c r="Z2488" s="109"/>
    </row>
    <row r="2489" spans="2:26">
      <c r="B2489" s="5">
        <v>2006</v>
      </c>
      <c r="C2489" s="34">
        <v>11781.88</v>
      </c>
      <c r="D2489" s="34">
        <v>11781.88</v>
      </c>
      <c r="E2489" s="34">
        <v>11781.88</v>
      </c>
      <c r="F2489" s="34">
        <v>11781.88</v>
      </c>
      <c r="G2489" s="34">
        <v>11781.88</v>
      </c>
      <c r="H2489" s="34">
        <v>11781.88</v>
      </c>
      <c r="I2489" s="34">
        <v>11781.88</v>
      </c>
      <c r="J2489" s="34">
        <v>11781.88</v>
      </c>
      <c r="K2489" s="34">
        <v>11781.88</v>
      </c>
      <c r="L2489" s="34">
        <v>11781.88</v>
      </c>
      <c r="M2489" s="34">
        <v>11781.88</v>
      </c>
      <c r="N2489" s="34">
        <v>11781.88</v>
      </c>
      <c r="O2489" s="34">
        <v>11781.88</v>
      </c>
      <c r="P2489" s="34">
        <v>11781.88</v>
      </c>
      <c r="Q2489" s="34">
        <v>11781.88</v>
      </c>
      <c r="R2489" s="34">
        <v>11781.88</v>
      </c>
      <c r="S2489" s="34">
        <v>11781.88</v>
      </c>
      <c r="T2489" s="109"/>
      <c r="Y2489" s="109"/>
      <c r="Z2489" s="109"/>
    </row>
    <row r="2490" spans="2:26">
      <c r="B2490" s="5">
        <v>2005</v>
      </c>
      <c r="C2490" s="34">
        <v>4200.7299999999996</v>
      </c>
      <c r="D2490" s="34">
        <v>4200.7299999999996</v>
      </c>
      <c r="E2490" s="34">
        <v>4200.7299999999996</v>
      </c>
      <c r="F2490" s="34">
        <v>4200.7299999999996</v>
      </c>
      <c r="G2490" s="34">
        <v>4200.7299999999996</v>
      </c>
      <c r="H2490" s="34">
        <v>4200.7299999999996</v>
      </c>
      <c r="I2490" s="34">
        <v>4200.7299999999996</v>
      </c>
      <c r="J2490" s="34">
        <v>4200.7299999999996</v>
      </c>
      <c r="K2490" s="34">
        <v>4200.7299999999996</v>
      </c>
      <c r="L2490" s="34">
        <v>4200.7299999999996</v>
      </c>
      <c r="M2490" s="34">
        <v>4200.7299999999996</v>
      </c>
      <c r="N2490" s="34">
        <v>4200.7299999999996</v>
      </c>
      <c r="O2490" s="34">
        <v>4200.7299999999996</v>
      </c>
      <c r="P2490" s="34">
        <v>4200.7299999999996</v>
      </c>
      <c r="Q2490" s="34">
        <v>4200.7299999999996</v>
      </c>
      <c r="R2490" s="34">
        <v>4200.7299999999996</v>
      </c>
      <c r="S2490" s="34">
        <v>4200.7299999999996</v>
      </c>
      <c r="T2490" s="109"/>
      <c r="Y2490" s="109"/>
      <c r="Z2490" s="109"/>
    </row>
    <row r="2491" spans="2:26">
      <c r="B2491" s="5">
        <v>2004</v>
      </c>
      <c r="C2491" s="34">
        <v>4688.91</v>
      </c>
      <c r="D2491" s="34">
        <v>4688.91</v>
      </c>
      <c r="E2491" s="34">
        <v>4688.91</v>
      </c>
      <c r="F2491" s="34">
        <v>4688.91</v>
      </c>
      <c r="G2491" s="34">
        <v>4688.91</v>
      </c>
      <c r="H2491" s="34">
        <v>4688.91</v>
      </c>
      <c r="I2491" s="34">
        <v>4688.91</v>
      </c>
      <c r="J2491" s="34">
        <v>4688.91</v>
      </c>
      <c r="K2491" s="34">
        <v>4688.91</v>
      </c>
      <c r="L2491" s="34">
        <v>4688.91</v>
      </c>
      <c r="M2491" s="34">
        <v>4688.91</v>
      </c>
      <c r="N2491" s="34">
        <v>4688.91</v>
      </c>
      <c r="O2491" s="34">
        <v>4688.91</v>
      </c>
      <c r="P2491" s="34">
        <v>4688.91</v>
      </c>
      <c r="Q2491" s="34">
        <v>4688.91</v>
      </c>
      <c r="R2491" s="34">
        <v>4688.91</v>
      </c>
      <c r="S2491" s="34">
        <v>4688.91</v>
      </c>
      <c r="T2491" s="109"/>
      <c r="Y2491" s="109"/>
      <c r="Z2491" s="109"/>
    </row>
    <row r="2492" spans="2:26">
      <c r="B2492" s="5">
        <v>2003</v>
      </c>
      <c r="C2492" s="34">
        <v>1593.21</v>
      </c>
      <c r="D2492" s="34">
        <v>1593.21</v>
      </c>
      <c r="E2492" s="34">
        <v>1593.21</v>
      </c>
      <c r="F2492" s="34">
        <v>1593.21</v>
      </c>
      <c r="G2492" s="34">
        <v>1593.21</v>
      </c>
      <c r="H2492" s="34">
        <v>1593.21</v>
      </c>
      <c r="I2492" s="34">
        <v>1593.21</v>
      </c>
      <c r="J2492" s="34">
        <v>1593.21</v>
      </c>
      <c r="K2492" s="34">
        <v>1593.21</v>
      </c>
      <c r="L2492" s="34">
        <v>1593.21</v>
      </c>
      <c r="M2492" s="34">
        <v>1593.21</v>
      </c>
      <c r="N2492" s="34">
        <v>1593.21</v>
      </c>
      <c r="O2492" s="34">
        <v>1593.21</v>
      </c>
      <c r="P2492" s="34">
        <v>1593.21</v>
      </c>
      <c r="Q2492" s="34">
        <v>1593.21</v>
      </c>
      <c r="R2492" s="34">
        <v>1593.21</v>
      </c>
      <c r="S2492" s="34">
        <v>1593.21</v>
      </c>
      <c r="T2492" s="109"/>
      <c r="Y2492" s="109"/>
      <c r="Z2492" s="109"/>
    </row>
    <row r="2493" spans="2:26">
      <c r="B2493" s="5">
        <v>2002</v>
      </c>
      <c r="C2493" s="34">
        <v>897.59999999999991</v>
      </c>
      <c r="D2493" s="34">
        <v>897.59999999999991</v>
      </c>
      <c r="E2493" s="34">
        <v>897.59999999999991</v>
      </c>
      <c r="F2493" s="34">
        <v>897.59999999999991</v>
      </c>
      <c r="G2493" s="34">
        <v>897.59999999999991</v>
      </c>
      <c r="H2493" s="34">
        <v>897.59999999999991</v>
      </c>
      <c r="I2493" s="34">
        <v>897.59999999999991</v>
      </c>
      <c r="J2493" s="34">
        <v>897.59999999999991</v>
      </c>
      <c r="K2493" s="34">
        <v>897.59999999999991</v>
      </c>
      <c r="L2493" s="34">
        <v>897.59999999999991</v>
      </c>
      <c r="M2493" s="34">
        <v>897.59999999999991</v>
      </c>
      <c r="N2493" s="34">
        <v>897.59999999999991</v>
      </c>
      <c r="O2493" s="34">
        <v>897.59999999999991</v>
      </c>
      <c r="P2493" s="34">
        <v>897.59999999999991</v>
      </c>
      <c r="Q2493" s="34">
        <v>897.59999999999991</v>
      </c>
      <c r="R2493" s="34">
        <v>897.59999999999991</v>
      </c>
      <c r="S2493" s="34">
        <v>897.59999999999991</v>
      </c>
      <c r="T2493" s="109"/>
      <c r="Y2493" s="109"/>
      <c r="Z2493" s="109"/>
    </row>
    <row r="2494" spans="2:26">
      <c r="B2494" s="5">
        <v>2001</v>
      </c>
      <c r="C2494" s="34">
        <v>4188.28</v>
      </c>
      <c r="D2494" s="34">
        <v>4188.28</v>
      </c>
      <c r="E2494" s="34">
        <v>4188.28</v>
      </c>
      <c r="F2494" s="34">
        <v>4188.28</v>
      </c>
      <c r="G2494" s="34">
        <v>4188.28</v>
      </c>
      <c r="H2494" s="34">
        <v>4188.28</v>
      </c>
      <c r="I2494" s="34">
        <v>4188.28</v>
      </c>
      <c r="J2494" s="34">
        <v>4188.28</v>
      </c>
      <c r="K2494" s="34">
        <v>4188.28</v>
      </c>
      <c r="L2494" s="34">
        <v>4188.28</v>
      </c>
      <c r="M2494" s="34">
        <v>4188.28</v>
      </c>
      <c r="N2494" s="34">
        <v>4188.28</v>
      </c>
      <c r="O2494" s="34">
        <v>4188.28</v>
      </c>
      <c r="P2494" s="34">
        <v>4188.28</v>
      </c>
      <c r="Q2494" s="34">
        <v>4188.28</v>
      </c>
      <c r="R2494" s="34">
        <v>4188.28</v>
      </c>
      <c r="S2494" s="34">
        <v>4188.28</v>
      </c>
      <c r="T2494" s="109"/>
      <c r="Y2494" s="109"/>
      <c r="Z2494" s="109"/>
    </row>
    <row r="2495" spans="2:26">
      <c r="B2495" s="5">
        <v>2000</v>
      </c>
      <c r="C2495" s="34">
        <v>3202.8799999999997</v>
      </c>
      <c r="D2495" s="34">
        <v>3202.8799999999997</v>
      </c>
      <c r="E2495" s="34">
        <v>3202.8799999999997</v>
      </c>
      <c r="F2495" s="34">
        <v>3202.8799999999997</v>
      </c>
      <c r="G2495" s="34">
        <v>3202.8799999999997</v>
      </c>
      <c r="H2495" s="34">
        <v>3202.8799999999997</v>
      </c>
      <c r="I2495" s="34">
        <v>3202.8799999999997</v>
      </c>
      <c r="J2495" s="34">
        <v>3202.8799999999997</v>
      </c>
      <c r="K2495" s="34">
        <v>3202.8799999999997</v>
      </c>
      <c r="L2495" s="34">
        <v>3202.8799999999997</v>
      </c>
      <c r="M2495" s="34">
        <v>3202.8799999999997</v>
      </c>
      <c r="N2495" s="34">
        <v>3202.8799999999997</v>
      </c>
      <c r="O2495" s="34">
        <v>3202.8799999999997</v>
      </c>
      <c r="P2495" s="34">
        <v>3202.8799999999997</v>
      </c>
      <c r="Q2495" s="34">
        <v>3202.8799999999997</v>
      </c>
      <c r="R2495" s="34">
        <v>3202.8799999999997</v>
      </c>
      <c r="S2495" s="34">
        <v>3202.8799999999997</v>
      </c>
      <c r="T2495" s="109"/>
      <c r="Y2495" s="109"/>
      <c r="Z2495" s="109"/>
    </row>
    <row r="2496" spans="2:26">
      <c r="B2496" s="5">
        <v>1999</v>
      </c>
      <c r="C2496" s="34">
        <v>71178.509999999995</v>
      </c>
      <c r="D2496" s="34">
        <v>71178.509999999995</v>
      </c>
      <c r="E2496" s="34">
        <v>71178.509999999995</v>
      </c>
      <c r="F2496" s="34">
        <v>71178.509999999995</v>
      </c>
      <c r="G2496" s="34">
        <v>71178.509999999995</v>
      </c>
      <c r="H2496" s="34">
        <v>71178.509999999995</v>
      </c>
      <c r="I2496" s="34">
        <v>71178.509999999995</v>
      </c>
      <c r="J2496" s="34">
        <v>71178.509999999995</v>
      </c>
      <c r="K2496" s="34">
        <v>71178.509999999995</v>
      </c>
      <c r="L2496" s="34">
        <v>71178.509999999995</v>
      </c>
      <c r="M2496" s="34">
        <v>71178.509999999995</v>
      </c>
      <c r="N2496" s="34">
        <v>71178.509999999995</v>
      </c>
      <c r="O2496" s="34">
        <v>71178.509999999995</v>
      </c>
      <c r="P2496" s="34">
        <v>71178.509999999995</v>
      </c>
      <c r="Q2496" s="34">
        <v>71178.509999999995</v>
      </c>
      <c r="R2496" s="34">
        <v>71178.509999999995</v>
      </c>
      <c r="S2496" s="34">
        <v>71178.509999999995</v>
      </c>
      <c r="T2496" s="109"/>
      <c r="Y2496" s="109"/>
      <c r="Z2496" s="109"/>
    </row>
    <row r="2497" spans="2:26">
      <c r="B2497" s="5">
        <v>1998</v>
      </c>
      <c r="C2497" s="34">
        <v>4146.79</v>
      </c>
      <c r="D2497" s="34">
        <v>4146.79</v>
      </c>
      <c r="E2497" s="34">
        <v>4146.79</v>
      </c>
      <c r="F2497" s="34">
        <v>4146.79</v>
      </c>
      <c r="G2497" s="34">
        <v>4146.79</v>
      </c>
      <c r="H2497" s="34">
        <v>4146.79</v>
      </c>
      <c r="I2497" s="34">
        <v>4146.79</v>
      </c>
      <c r="J2497" s="34">
        <v>4146.79</v>
      </c>
      <c r="K2497" s="34">
        <v>4146.79</v>
      </c>
      <c r="L2497" s="34">
        <v>4146.79</v>
      </c>
      <c r="M2497" s="34">
        <v>4146.79</v>
      </c>
      <c r="N2497" s="34">
        <v>4146.79</v>
      </c>
      <c r="O2497" s="34">
        <v>4146.79</v>
      </c>
      <c r="P2497" s="34">
        <v>4146.79</v>
      </c>
      <c r="Q2497" s="34">
        <v>4146.79</v>
      </c>
      <c r="R2497" s="34">
        <v>4146.79</v>
      </c>
      <c r="S2497" s="34">
        <v>4146.79</v>
      </c>
      <c r="T2497" s="109"/>
      <c r="Y2497" s="109"/>
    </row>
    <row r="2498" spans="2:26">
      <c r="B2498" s="5">
        <v>1997</v>
      </c>
      <c r="C2498" s="34">
        <v>24035.86</v>
      </c>
      <c r="D2498" s="34">
        <v>24035.86</v>
      </c>
      <c r="E2498" s="34">
        <v>24035.86</v>
      </c>
      <c r="F2498" s="34">
        <v>24035.86</v>
      </c>
      <c r="G2498" s="34">
        <v>24035.86</v>
      </c>
      <c r="H2498" s="34">
        <v>24035.86</v>
      </c>
      <c r="I2498" s="34">
        <v>24035.86</v>
      </c>
      <c r="J2498" s="34">
        <v>24035.86</v>
      </c>
      <c r="K2498" s="34">
        <v>24035.86</v>
      </c>
      <c r="L2498" s="34">
        <v>24035.86</v>
      </c>
      <c r="M2498" s="34">
        <v>24035.86</v>
      </c>
      <c r="N2498" s="34">
        <v>24035.86</v>
      </c>
      <c r="O2498" s="34">
        <v>24035.86</v>
      </c>
      <c r="P2498" s="34">
        <v>24035.86</v>
      </c>
      <c r="Q2498" s="34">
        <v>24035.86</v>
      </c>
      <c r="R2498" s="34">
        <v>24035.86</v>
      </c>
      <c r="S2498" s="34">
        <v>24035.859999999997</v>
      </c>
      <c r="T2498" s="109"/>
      <c r="Y2498" s="109"/>
    </row>
    <row r="2499" spans="2:26">
      <c r="B2499" s="5">
        <v>1996</v>
      </c>
      <c r="C2499" s="34">
        <v>11082.710000000001</v>
      </c>
      <c r="D2499" s="34">
        <v>11082.710000000001</v>
      </c>
      <c r="E2499" s="34">
        <v>11082.710000000001</v>
      </c>
      <c r="F2499" s="34">
        <v>11082.710000000001</v>
      </c>
      <c r="G2499" s="34">
        <v>11082.710000000001</v>
      </c>
      <c r="H2499" s="34">
        <v>11082.710000000001</v>
      </c>
      <c r="I2499" s="34">
        <v>11082.710000000001</v>
      </c>
      <c r="J2499" s="34">
        <v>11082.710000000001</v>
      </c>
      <c r="K2499" s="34">
        <v>11082.710000000001</v>
      </c>
      <c r="L2499" s="34">
        <v>11082.710000000001</v>
      </c>
      <c r="M2499" s="34">
        <v>11082.710000000001</v>
      </c>
      <c r="N2499" s="34">
        <v>11082.710000000001</v>
      </c>
      <c r="O2499" s="34">
        <v>11082.710000000001</v>
      </c>
      <c r="P2499" s="34">
        <v>11082.710000000001</v>
      </c>
      <c r="Q2499" s="34">
        <v>11082.710000000001</v>
      </c>
      <c r="R2499" s="34">
        <v>11082.710000000001</v>
      </c>
      <c r="S2499" s="34">
        <v>11082.710000000001</v>
      </c>
      <c r="T2499" s="109"/>
      <c r="Y2499" s="109"/>
    </row>
    <row r="2500" spans="2:26">
      <c r="B2500" s="5">
        <v>1995</v>
      </c>
      <c r="C2500" s="34">
        <v>19037.850000000002</v>
      </c>
      <c r="D2500" s="34">
        <v>19037.850000000002</v>
      </c>
      <c r="E2500" s="34">
        <v>19037.850000000002</v>
      </c>
      <c r="F2500" s="34">
        <v>19037.850000000002</v>
      </c>
      <c r="G2500" s="34">
        <v>19037.850000000002</v>
      </c>
      <c r="H2500" s="34">
        <v>19037.850000000002</v>
      </c>
      <c r="I2500" s="34">
        <v>19037.850000000002</v>
      </c>
      <c r="J2500" s="34">
        <v>19037.850000000002</v>
      </c>
      <c r="K2500" s="34">
        <v>19037.850000000002</v>
      </c>
      <c r="L2500" s="34">
        <v>19037.850000000002</v>
      </c>
      <c r="M2500" s="34">
        <v>19037.850000000002</v>
      </c>
      <c r="N2500" s="34">
        <v>19037.850000000002</v>
      </c>
      <c r="O2500" s="34">
        <v>19037.850000000002</v>
      </c>
      <c r="P2500" s="34">
        <v>19037.850000000002</v>
      </c>
      <c r="Q2500" s="34">
        <v>19037.850000000002</v>
      </c>
      <c r="R2500" s="34">
        <v>19037.850000000002</v>
      </c>
      <c r="S2500" s="34">
        <v>19037.850000000002</v>
      </c>
      <c r="T2500" s="109"/>
      <c r="Y2500" s="109"/>
    </row>
    <row r="2501" spans="2:26">
      <c r="B2501" s="5">
        <v>1994</v>
      </c>
      <c r="C2501" s="34">
        <v>21503.29</v>
      </c>
      <c r="D2501" s="34">
        <v>21503.29</v>
      </c>
      <c r="E2501" s="34">
        <v>21503.29</v>
      </c>
      <c r="F2501" s="34">
        <v>21503.29</v>
      </c>
      <c r="G2501" s="34">
        <v>21503.29</v>
      </c>
      <c r="H2501" s="34">
        <v>21503.29</v>
      </c>
      <c r="I2501" s="34">
        <v>21503.29</v>
      </c>
      <c r="J2501" s="34">
        <v>21503.29</v>
      </c>
      <c r="K2501" s="34">
        <v>21503.29</v>
      </c>
      <c r="L2501" s="34">
        <v>21503.29</v>
      </c>
      <c r="M2501" s="34">
        <v>21503.29</v>
      </c>
      <c r="N2501" s="34">
        <v>21503.29</v>
      </c>
      <c r="O2501" s="34">
        <v>21503.29</v>
      </c>
      <c r="P2501" s="34">
        <v>21503.29</v>
      </c>
      <c r="Q2501" s="34">
        <v>21503.29</v>
      </c>
      <c r="R2501" s="34">
        <v>21503.29</v>
      </c>
      <c r="S2501" s="34">
        <v>21503.29</v>
      </c>
      <c r="T2501" s="109"/>
      <c r="Y2501" s="109"/>
    </row>
    <row r="2502" spans="2:26">
      <c r="B2502" s="5">
        <v>1993</v>
      </c>
      <c r="C2502" s="34">
        <v>19881.599999999999</v>
      </c>
      <c r="D2502" s="34">
        <v>19881.599999999999</v>
      </c>
      <c r="E2502" s="34">
        <v>19881.599999999999</v>
      </c>
      <c r="F2502" s="34">
        <v>19881.599999999999</v>
      </c>
      <c r="G2502" s="34">
        <v>19881.599999999999</v>
      </c>
      <c r="H2502" s="34">
        <v>19881.599999999999</v>
      </c>
      <c r="I2502" s="34">
        <v>19881.599999999999</v>
      </c>
      <c r="J2502" s="34">
        <v>19881.599999999999</v>
      </c>
      <c r="K2502" s="34">
        <v>19881.599999999999</v>
      </c>
      <c r="L2502" s="34">
        <v>19881.599999999999</v>
      </c>
      <c r="M2502" s="34">
        <v>19881.599999999999</v>
      </c>
      <c r="N2502" s="34">
        <v>19881.599999999999</v>
      </c>
      <c r="O2502" s="34">
        <v>19881.599999999999</v>
      </c>
      <c r="P2502" s="34">
        <v>19881.599999999999</v>
      </c>
      <c r="Q2502" s="34">
        <v>19881.599999999999</v>
      </c>
      <c r="R2502" s="34">
        <v>19881.599999999999</v>
      </c>
      <c r="S2502" s="34">
        <v>19881.599999999999</v>
      </c>
      <c r="T2502" s="109"/>
      <c r="Y2502" s="109"/>
    </row>
    <row r="2503" spans="2:26">
      <c r="B2503" s="5">
        <v>1992</v>
      </c>
      <c r="C2503" s="34">
        <v>2387.34</v>
      </c>
      <c r="D2503" s="34">
        <v>2387.34</v>
      </c>
      <c r="E2503" s="34">
        <v>2387.34</v>
      </c>
      <c r="F2503" s="34">
        <v>2387.34</v>
      </c>
      <c r="G2503" s="34">
        <v>2387.34</v>
      </c>
      <c r="H2503" s="34">
        <v>2387.34</v>
      </c>
      <c r="I2503" s="34">
        <v>2387.34</v>
      </c>
      <c r="J2503" s="34">
        <v>2387.34</v>
      </c>
      <c r="K2503" s="34">
        <v>2387.34</v>
      </c>
      <c r="L2503" s="34">
        <v>2387.34</v>
      </c>
      <c r="M2503" s="34">
        <v>2387.34</v>
      </c>
      <c r="N2503" s="34">
        <v>2387.34</v>
      </c>
      <c r="O2503" s="34">
        <v>2387.34</v>
      </c>
      <c r="P2503" s="34">
        <v>2387.34</v>
      </c>
      <c r="Q2503" s="34">
        <v>2387.34</v>
      </c>
      <c r="R2503" s="34">
        <v>2387.34</v>
      </c>
      <c r="S2503" s="34">
        <v>2387.34</v>
      </c>
      <c r="T2503" s="109"/>
      <c r="Y2503" s="109"/>
    </row>
    <row r="2504" spans="2:26">
      <c r="B2504" s="5">
        <v>1991</v>
      </c>
      <c r="C2504" s="34">
        <v>5607.85</v>
      </c>
      <c r="D2504" s="34">
        <v>5607.85</v>
      </c>
      <c r="E2504" s="34">
        <v>5607.85</v>
      </c>
      <c r="F2504" s="34">
        <v>5607.85</v>
      </c>
      <c r="G2504" s="34">
        <v>5607.85</v>
      </c>
      <c r="H2504" s="34">
        <v>5607.85</v>
      </c>
      <c r="I2504" s="34">
        <v>5607.85</v>
      </c>
      <c r="J2504" s="34">
        <v>5607.85</v>
      </c>
      <c r="K2504" s="34">
        <v>5607.85</v>
      </c>
      <c r="L2504" s="34">
        <v>5607.85</v>
      </c>
      <c r="M2504" s="34">
        <v>5607.85</v>
      </c>
      <c r="N2504" s="34">
        <v>5607.85</v>
      </c>
      <c r="O2504" s="34">
        <v>5607.85</v>
      </c>
      <c r="P2504" s="34">
        <v>5607.85</v>
      </c>
      <c r="Q2504" s="34">
        <v>5607.85</v>
      </c>
      <c r="R2504" s="34">
        <v>5607.85</v>
      </c>
      <c r="S2504" s="34">
        <v>5607.85</v>
      </c>
      <c r="T2504" s="109"/>
      <c r="Y2504" s="109"/>
    </row>
    <row r="2505" spans="2:26">
      <c r="B2505" s="5">
        <v>1990</v>
      </c>
      <c r="C2505" s="34">
        <v>6667.72</v>
      </c>
      <c r="D2505" s="34">
        <v>6667.72</v>
      </c>
      <c r="E2505" s="34">
        <v>6667.72</v>
      </c>
      <c r="F2505" s="34">
        <v>6667.72</v>
      </c>
      <c r="G2505" s="34">
        <v>6667.72</v>
      </c>
      <c r="H2505" s="34">
        <v>6667.72</v>
      </c>
      <c r="I2505" s="34">
        <v>6667.72</v>
      </c>
      <c r="J2505" s="34">
        <v>6667.72</v>
      </c>
      <c r="K2505" s="34">
        <v>6667.72</v>
      </c>
      <c r="L2505" s="34">
        <v>6667.72</v>
      </c>
      <c r="M2505" s="34">
        <v>6667.72</v>
      </c>
      <c r="N2505" s="34">
        <v>6667.72</v>
      </c>
      <c r="O2505" s="34">
        <v>6667.72</v>
      </c>
      <c r="P2505" s="34">
        <v>6667.72</v>
      </c>
      <c r="Q2505" s="34">
        <v>6667.72</v>
      </c>
      <c r="R2505" s="34">
        <v>6667.72</v>
      </c>
      <c r="S2505" s="34">
        <v>6667.72</v>
      </c>
      <c r="T2505" s="109"/>
      <c r="Y2505" s="109"/>
    </row>
    <row r="2506" spans="2:26">
      <c r="B2506" s="5">
        <v>1989</v>
      </c>
      <c r="C2506" s="34">
        <v>14857.29</v>
      </c>
      <c r="D2506" s="34">
        <v>14857.29</v>
      </c>
      <c r="E2506" s="34">
        <v>14857.29</v>
      </c>
      <c r="F2506" s="34">
        <v>14857.29</v>
      </c>
      <c r="G2506" s="34">
        <v>14857.29</v>
      </c>
      <c r="H2506" s="34">
        <v>14857.29</v>
      </c>
      <c r="I2506" s="34">
        <v>14857.29</v>
      </c>
      <c r="J2506" s="34">
        <v>14857.29</v>
      </c>
      <c r="K2506" s="34">
        <v>14857.29</v>
      </c>
      <c r="L2506" s="34">
        <v>14857.29</v>
      </c>
      <c r="M2506" s="34">
        <v>14857.29</v>
      </c>
      <c r="N2506" s="34">
        <v>14857.29</v>
      </c>
      <c r="O2506" s="34">
        <v>14857.29</v>
      </c>
      <c r="P2506" s="34">
        <v>14857.29</v>
      </c>
      <c r="Q2506" s="34">
        <v>14857.29</v>
      </c>
      <c r="R2506" s="34">
        <v>14857.29</v>
      </c>
      <c r="S2506" s="34">
        <v>14857.29</v>
      </c>
      <c r="T2506" s="109"/>
      <c r="Y2506" s="109"/>
    </row>
    <row r="2507" spans="2:26">
      <c r="B2507" s="5">
        <v>1988</v>
      </c>
      <c r="C2507" s="34">
        <v>429.96000000000004</v>
      </c>
      <c r="D2507" s="34">
        <v>429.96000000000004</v>
      </c>
      <c r="E2507" s="34">
        <v>429.96000000000004</v>
      </c>
      <c r="F2507" s="34">
        <v>429.96000000000004</v>
      </c>
      <c r="G2507" s="34">
        <v>429.96000000000004</v>
      </c>
      <c r="H2507" s="34">
        <v>429.96000000000004</v>
      </c>
      <c r="I2507" s="34">
        <v>429.96000000000004</v>
      </c>
      <c r="J2507" s="34">
        <v>429.96000000000004</v>
      </c>
      <c r="K2507" s="34">
        <v>429.96000000000004</v>
      </c>
      <c r="L2507" s="34">
        <v>429.96000000000004</v>
      </c>
      <c r="M2507" s="34">
        <v>429.96000000000004</v>
      </c>
      <c r="N2507" s="34">
        <v>429.96000000000004</v>
      </c>
      <c r="O2507" s="34">
        <v>429.96000000000004</v>
      </c>
      <c r="P2507" s="34">
        <v>429.96000000000004</v>
      </c>
      <c r="Q2507" s="34">
        <v>429.96000000000004</v>
      </c>
      <c r="R2507" s="34">
        <v>429.96000000000004</v>
      </c>
      <c r="S2507" s="34">
        <v>429.96000000000004</v>
      </c>
      <c r="T2507" s="109"/>
      <c r="Y2507" s="109"/>
    </row>
    <row r="2508" spans="2:26">
      <c r="B2508" s="5">
        <v>1987</v>
      </c>
      <c r="C2508" s="34">
        <v>8813.35</v>
      </c>
      <c r="D2508" s="34">
        <v>8813.35</v>
      </c>
      <c r="E2508" s="34">
        <v>8813.35</v>
      </c>
      <c r="F2508" s="34">
        <v>8813.35</v>
      </c>
      <c r="G2508" s="34">
        <v>8813.35</v>
      </c>
      <c r="H2508" s="34">
        <v>8813.35</v>
      </c>
      <c r="I2508" s="34">
        <v>8813.35</v>
      </c>
      <c r="J2508" s="34">
        <v>8813.35</v>
      </c>
      <c r="K2508" s="34">
        <v>8813.35</v>
      </c>
      <c r="L2508" s="34">
        <v>8813.35</v>
      </c>
      <c r="M2508" s="34">
        <v>8813.35</v>
      </c>
      <c r="N2508" s="34">
        <v>8813.35</v>
      </c>
      <c r="O2508" s="34">
        <v>8813.35</v>
      </c>
      <c r="P2508" s="34">
        <v>8813.35</v>
      </c>
      <c r="Q2508" s="34">
        <v>8813.35</v>
      </c>
      <c r="R2508" s="34">
        <v>8813.35</v>
      </c>
      <c r="S2508" s="34">
        <v>8813.35</v>
      </c>
      <c r="T2508" s="109"/>
      <c r="Y2508" s="109"/>
      <c r="Z2508" s="109"/>
    </row>
    <row r="2509" spans="2:26">
      <c r="B2509" s="5">
        <v>1986</v>
      </c>
      <c r="C2509" s="34">
        <v>11489.299999999997</v>
      </c>
      <c r="D2509" s="34">
        <v>11489.299999999997</v>
      </c>
      <c r="E2509" s="34">
        <v>11489.299999999997</v>
      </c>
      <c r="F2509" s="34">
        <v>11489.299999999997</v>
      </c>
      <c r="G2509" s="34">
        <v>11489.299999999997</v>
      </c>
      <c r="H2509" s="34">
        <v>11489.299999999997</v>
      </c>
      <c r="I2509" s="34">
        <v>11489.299999999997</v>
      </c>
      <c r="J2509" s="34">
        <v>11489.299999999997</v>
      </c>
      <c r="K2509" s="34">
        <v>11489.299999999997</v>
      </c>
      <c r="L2509" s="34">
        <v>11489.299999999997</v>
      </c>
      <c r="M2509" s="34">
        <v>11489.299999999997</v>
      </c>
      <c r="N2509" s="34">
        <v>11489.299999999997</v>
      </c>
      <c r="O2509" s="34">
        <v>11489.299999999997</v>
      </c>
      <c r="P2509" s="34">
        <v>11489.299999999997</v>
      </c>
      <c r="Q2509" s="34">
        <v>11489.299999999997</v>
      </c>
      <c r="R2509" s="34">
        <v>11489.299999999997</v>
      </c>
      <c r="S2509" s="34">
        <v>11489.299999999997</v>
      </c>
      <c r="T2509" s="109"/>
      <c r="Y2509" s="109"/>
      <c r="Z2509" s="109"/>
    </row>
    <row r="2510" spans="2:26">
      <c r="B2510" s="5">
        <v>1985</v>
      </c>
      <c r="C2510" s="34">
        <v>101332.79000000001</v>
      </c>
      <c r="D2510" s="34">
        <v>101332.79000000001</v>
      </c>
      <c r="E2510" s="34">
        <v>101332.79000000001</v>
      </c>
      <c r="F2510" s="34">
        <v>101332.79000000001</v>
      </c>
      <c r="G2510" s="34">
        <v>101332.79000000001</v>
      </c>
      <c r="H2510" s="34">
        <v>101332.79000000001</v>
      </c>
      <c r="I2510" s="34">
        <v>101332.79000000001</v>
      </c>
      <c r="J2510" s="34">
        <v>101332.79000000001</v>
      </c>
      <c r="K2510" s="34">
        <v>101332.79000000001</v>
      </c>
      <c r="L2510" s="34">
        <v>101332.79000000001</v>
      </c>
      <c r="M2510" s="34">
        <v>101332.79000000001</v>
      </c>
      <c r="N2510" s="34">
        <v>101332.79000000001</v>
      </c>
      <c r="O2510" s="34">
        <v>101332.79000000001</v>
      </c>
      <c r="P2510" s="34">
        <v>101332.79000000001</v>
      </c>
      <c r="Q2510" s="34">
        <v>101332.79000000001</v>
      </c>
      <c r="R2510" s="34">
        <v>101332.79000000001</v>
      </c>
      <c r="S2510" s="34">
        <v>101332.79000000001</v>
      </c>
      <c r="T2510" s="109"/>
      <c r="Y2510" s="109"/>
      <c r="Z2510" s="109"/>
    </row>
    <row r="2511" spans="2:26">
      <c r="B2511" s="5">
        <v>1984</v>
      </c>
      <c r="C2511" s="34">
        <v>22773.45</v>
      </c>
      <c r="D2511" s="34">
        <v>22773.45</v>
      </c>
      <c r="E2511" s="34">
        <v>22773.45</v>
      </c>
      <c r="F2511" s="34">
        <v>22773.45</v>
      </c>
      <c r="G2511" s="34">
        <v>22773.45</v>
      </c>
      <c r="H2511" s="34">
        <v>22773.45</v>
      </c>
      <c r="I2511" s="34">
        <v>22773.45</v>
      </c>
      <c r="J2511" s="34">
        <v>22773.45</v>
      </c>
      <c r="K2511" s="34">
        <v>22773.45</v>
      </c>
      <c r="L2511" s="34">
        <v>22773.45</v>
      </c>
      <c r="M2511" s="34">
        <v>22773.45</v>
      </c>
      <c r="N2511" s="34">
        <v>22773.45</v>
      </c>
      <c r="O2511" s="34">
        <v>22773.45</v>
      </c>
      <c r="P2511" s="34">
        <v>22773.45</v>
      </c>
      <c r="Q2511" s="34">
        <v>22773.45</v>
      </c>
      <c r="R2511" s="34">
        <v>22773.45</v>
      </c>
      <c r="S2511" s="34">
        <v>22773.45</v>
      </c>
      <c r="T2511" s="109"/>
      <c r="Y2511" s="109"/>
      <c r="Z2511" s="109"/>
    </row>
    <row r="2512" spans="2:26">
      <c r="B2512" s="5">
        <v>1983</v>
      </c>
      <c r="C2512" s="34">
        <v>39232.009999999995</v>
      </c>
      <c r="D2512" s="34">
        <v>39232.009999999995</v>
      </c>
      <c r="E2512" s="34">
        <v>39232.009999999995</v>
      </c>
      <c r="F2512" s="34">
        <v>39232.009999999995</v>
      </c>
      <c r="G2512" s="34">
        <v>39232.009999999995</v>
      </c>
      <c r="H2512" s="34">
        <v>39232.009999999995</v>
      </c>
      <c r="I2512" s="34">
        <v>39232.009999999995</v>
      </c>
      <c r="J2512" s="34">
        <v>39232.009999999995</v>
      </c>
      <c r="K2512" s="34">
        <v>39232.009999999995</v>
      </c>
      <c r="L2512" s="34">
        <v>39232.009999999995</v>
      </c>
      <c r="M2512" s="34">
        <v>39232.009999999995</v>
      </c>
      <c r="N2512" s="34">
        <v>39232.009999999995</v>
      </c>
      <c r="O2512" s="34">
        <v>39232.009999999995</v>
      </c>
      <c r="P2512" s="34">
        <v>39232.009999999995</v>
      </c>
      <c r="Q2512" s="34">
        <v>39232.009999999995</v>
      </c>
      <c r="R2512" s="34">
        <v>39232.009999999995</v>
      </c>
      <c r="S2512" s="34">
        <v>39232.009999999995</v>
      </c>
      <c r="T2512" s="109"/>
      <c r="Y2512" s="109"/>
      <c r="Z2512" s="109"/>
    </row>
    <row r="2513" spans="2:26">
      <c r="B2513" s="5">
        <v>1982</v>
      </c>
      <c r="C2513" s="34">
        <v>4144.0700000000006</v>
      </c>
      <c r="D2513" s="34">
        <v>4144.0700000000006</v>
      </c>
      <c r="E2513" s="34">
        <v>4144.0700000000006</v>
      </c>
      <c r="F2513" s="34">
        <v>4144.0700000000006</v>
      </c>
      <c r="G2513" s="34">
        <v>4144.0700000000006</v>
      </c>
      <c r="H2513" s="34">
        <v>4144.0700000000006</v>
      </c>
      <c r="I2513" s="34">
        <v>4144.0700000000006</v>
      </c>
      <c r="J2513" s="34">
        <v>4144.0700000000006</v>
      </c>
      <c r="K2513" s="34">
        <v>4144.0700000000006</v>
      </c>
      <c r="L2513" s="34">
        <v>4144.0700000000006</v>
      </c>
      <c r="M2513" s="34">
        <v>4144.0700000000006</v>
      </c>
      <c r="N2513" s="34">
        <v>4144.0700000000006</v>
      </c>
      <c r="O2513" s="34">
        <v>4144.0700000000006</v>
      </c>
      <c r="P2513" s="34">
        <v>4144.0700000000006</v>
      </c>
      <c r="Q2513" s="34">
        <v>4144.0700000000006</v>
      </c>
      <c r="R2513" s="34">
        <v>4144.0700000000006</v>
      </c>
      <c r="S2513" s="34">
        <v>4144.07</v>
      </c>
      <c r="T2513" s="109"/>
      <c r="Y2513" s="109"/>
      <c r="Z2513" s="109"/>
    </row>
    <row r="2514" spans="2:26">
      <c r="B2514" s="5">
        <v>1981</v>
      </c>
      <c r="C2514" s="34">
        <v>21741.120000000003</v>
      </c>
      <c r="D2514" s="34">
        <v>21741.120000000003</v>
      </c>
      <c r="E2514" s="34">
        <v>21741.120000000003</v>
      </c>
      <c r="F2514" s="34">
        <v>21741.120000000003</v>
      </c>
      <c r="G2514" s="34">
        <v>21741.120000000003</v>
      </c>
      <c r="H2514" s="34">
        <v>21741.120000000003</v>
      </c>
      <c r="I2514" s="34">
        <v>21741.120000000003</v>
      </c>
      <c r="J2514" s="34">
        <v>21741.120000000003</v>
      </c>
      <c r="K2514" s="34">
        <v>21741.120000000003</v>
      </c>
      <c r="L2514" s="34">
        <v>21741.120000000003</v>
      </c>
      <c r="M2514" s="34">
        <v>21741.120000000003</v>
      </c>
      <c r="N2514" s="34">
        <v>21741.120000000003</v>
      </c>
      <c r="O2514" s="34">
        <v>21741.120000000003</v>
      </c>
      <c r="P2514" s="34">
        <v>21741.120000000003</v>
      </c>
      <c r="Q2514" s="34">
        <v>21741.120000000003</v>
      </c>
      <c r="R2514" s="34">
        <v>21741.120000000003</v>
      </c>
      <c r="S2514" s="34">
        <v>21741.119999999999</v>
      </c>
      <c r="T2514" s="109"/>
      <c r="Y2514" s="109"/>
      <c r="Z2514" s="109"/>
    </row>
    <row r="2515" spans="2:26">
      <c r="B2515" s="5">
        <v>1980</v>
      </c>
      <c r="C2515" s="34">
        <v>27495.479999999996</v>
      </c>
      <c r="D2515" s="34">
        <v>27495.479999999996</v>
      </c>
      <c r="E2515" s="34">
        <v>27495.479999999996</v>
      </c>
      <c r="F2515" s="34">
        <v>27495.479999999996</v>
      </c>
      <c r="G2515" s="34">
        <v>27495.479999999996</v>
      </c>
      <c r="H2515" s="34">
        <v>27495.479999999996</v>
      </c>
      <c r="I2515" s="34">
        <v>27495.479999999996</v>
      </c>
      <c r="J2515" s="34">
        <v>27495.479999999996</v>
      </c>
      <c r="K2515" s="34">
        <v>27495.479999999996</v>
      </c>
      <c r="L2515" s="34">
        <v>27495.479999999996</v>
      </c>
      <c r="M2515" s="34">
        <v>27495.479999999996</v>
      </c>
      <c r="N2515" s="34">
        <v>27495.479999999996</v>
      </c>
      <c r="O2515" s="34">
        <v>27495.479999999996</v>
      </c>
      <c r="P2515" s="34">
        <v>27495.479999999996</v>
      </c>
      <c r="Q2515" s="34">
        <v>27495.479999999996</v>
      </c>
      <c r="R2515" s="34">
        <v>27495.479999999996</v>
      </c>
      <c r="S2515" s="34">
        <v>27495.479999999996</v>
      </c>
      <c r="T2515" s="109"/>
      <c r="Y2515" s="109"/>
      <c r="Z2515" s="109"/>
    </row>
    <row r="2516" spans="2:26">
      <c r="B2516" s="5">
        <v>1979</v>
      </c>
      <c r="C2516" s="34">
        <v>8377.14</v>
      </c>
      <c r="D2516" s="34">
        <v>8377.14</v>
      </c>
      <c r="E2516" s="34">
        <v>8377.14</v>
      </c>
      <c r="F2516" s="34">
        <v>8377.14</v>
      </c>
      <c r="G2516" s="34">
        <v>8377.14</v>
      </c>
      <c r="H2516" s="34">
        <v>8377.14</v>
      </c>
      <c r="I2516" s="34">
        <v>8377.14</v>
      </c>
      <c r="J2516" s="34">
        <v>8377.14</v>
      </c>
      <c r="K2516" s="34">
        <v>8377.14</v>
      </c>
      <c r="L2516" s="34">
        <v>8377.14</v>
      </c>
      <c r="M2516" s="34">
        <v>8377.14</v>
      </c>
      <c r="N2516" s="34">
        <v>7970.66</v>
      </c>
      <c r="O2516" s="34">
        <v>7970.66</v>
      </c>
      <c r="P2516" s="34">
        <v>7970.66</v>
      </c>
      <c r="Q2516" s="34">
        <v>7970.66</v>
      </c>
      <c r="R2516" s="34">
        <v>7970.66</v>
      </c>
      <c r="S2516" s="34">
        <v>7970.66</v>
      </c>
      <c r="T2516" s="109"/>
      <c r="Y2516" s="109"/>
      <c r="Z2516" s="109"/>
    </row>
    <row r="2517" spans="2:26">
      <c r="B2517" s="5">
        <v>1978</v>
      </c>
      <c r="C2517" s="34">
        <v>29388.439999999995</v>
      </c>
      <c r="D2517" s="34">
        <v>29388.439999999995</v>
      </c>
      <c r="E2517" s="34">
        <v>29388.439999999995</v>
      </c>
      <c r="F2517" s="34">
        <v>29388.439999999995</v>
      </c>
      <c r="G2517" s="34">
        <v>29388.439999999995</v>
      </c>
      <c r="H2517" s="34">
        <v>29388.439999999995</v>
      </c>
      <c r="I2517" s="34">
        <v>29388.439999999995</v>
      </c>
      <c r="J2517" s="34">
        <v>29388.439999999995</v>
      </c>
      <c r="K2517" s="34">
        <v>29388.439999999995</v>
      </c>
      <c r="L2517" s="34">
        <v>29388.439999999995</v>
      </c>
      <c r="M2517" s="34">
        <v>29388.439999999995</v>
      </c>
      <c r="N2517" s="34">
        <v>23415.53</v>
      </c>
      <c r="O2517" s="34">
        <v>23415.53</v>
      </c>
      <c r="P2517" s="34">
        <v>23415.53</v>
      </c>
      <c r="Q2517" s="34">
        <v>23415.53</v>
      </c>
      <c r="R2517" s="34">
        <v>23415.53</v>
      </c>
      <c r="S2517" s="34">
        <v>23415.529999999995</v>
      </c>
      <c r="T2517" s="109"/>
      <c r="Y2517" s="109"/>
      <c r="Z2517" s="109"/>
    </row>
    <row r="2518" spans="2:26">
      <c r="B2518" s="5">
        <v>1977</v>
      </c>
      <c r="C2518" s="34">
        <v>35838.079999999994</v>
      </c>
      <c r="D2518" s="34">
        <v>35838.079999999994</v>
      </c>
      <c r="E2518" s="34">
        <v>35838.079999999994</v>
      </c>
      <c r="F2518" s="34">
        <v>35838.079999999994</v>
      </c>
      <c r="G2518" s="34">
        <v>35838.079999999994</v>
      </c>
      <c r="H2518" s="34">
        <v>35838.079999999994</v>
      </c>
      <c r="I2518" s="34">
        <v>35838.079999999994</v>
      </c>
      <c r="J2518" s="34">
        <v>35838.079999999994</v>
      </c>
      <c r="K2518" s="34">
        <v>35838.079999999994</v>
      </c>
      <c r="L2518" s="34">
        <v>35838.079999999994</v>
      </c>
      <c r="M2518" s="34">
        <v>35838.079999999994</v>
      </c>
      <c r="N2518" s="34">
        <v>35838.079999999994</v>
      </c>
      <c r="O2518" s="34">
        <v>35838.079999999994</v>
      </c>
      <c r="P2518" s="34">
        <v>35838.079999999994</v>
      </c>
      <c r="Q2518" s="34">
        <v>35838.079999999994</v>
      </c>
      <c r="R2518" s="34">
        <v>35838.079999999994</v>
      </c>
      <c r="S2518" s="34">
        <v>35838.079999999994</v>
      </c>
      <c r="T2518" s="109"/>
      <c r="Y2518" s="109"/>
      <c r="Z2518" s="109"/>
    </row>
    <row r="2519" spans="2:26">
      <c r="B2519" s="5">
        <v>1976</v>
      </c>
      <c r="C2519" s="34">
        <v>37525.959999999992</v>
      </c>
      <c r="D2519" s="34">
        <v>37525.959999999992</v>
      </c>
      <c r="E2519" s="34">
        <v>37525.959999999992</v>
      </c>
      <c r="F2519" s="34">
        <v>37525.959999999992</v>
      </c>
      <c r="G2519" s="34">
        <v>37525.959999999992</v>
      </c>
      <c r="H2519" s="34">
        <v>37525.959999999992</v>
      </c>
      <c r="I2519" s="34">
        <v>37525.959999999992</v>
      </c>
      <c r="J2519" s="34">
        <v>37525.959999999992</v>
      </c>
      <c r="K2519" s="34">
        <v>37525.959999999992</v>
      </c>
      <c r="L2519" s="34">
        <v>37525.959999999992</v>
      </c>
      <c r="M2519" s="34">
        <v>37525.959999999992</v>
      </c>
      <c r="N2519" s="34">
        <v>37525.959999999992</v>
      </c>
      <c r="O2519" s="34">
        <v>37525.959999999992</v>
      </c>
      <c r="P2519" s="34">
        <v>37525.959999999992</v>
      </c>
      <c r="Q2519" s="34">
        <v>37525.959999999992</v>
      </c>
      <c r="R2519" s="34">
        <v>37525.959999999992</v>
      </c>
      <c r="S2519" s="34">
        <v>37525.959999999992</v>
      </c>
      <c r="T2519" s="109"/>
      <c r="Y2519" s="109"/>
      <c r="Z2519" s="109"/>
    </row>
    <row r="2520" spans="2:26">
      <c r="B2520" s="5">
        <v>1975</v>
      </c>
      <c r="C2520" s="34">
        <v>34295.22</v>
      </c>
      <c r="D2520" s="34">
        <v>34295.22</v>
      </c>
      <c r="E2520" s="34">
        <v>34295.22</v>
      </c>
      <c r="F2520" s="34">
        <v>34295.22</v>
      </c>
      <c r="G2520" s="34">
        <v>34295.22</v>
      </c>
      <c r="H2520" s="34">
        <v>34295.22</v>
      </c>
      <c r="I2520" s="34">
        <v>34295.22</v>
      </c>
      <c r="J2520" s="34">
        <v>34295.22</v>
      </c>
      <c r="K2520" s="34">
        <v>34295.22</v>
      </c>
      <c r="L2520" s="34">
        <v>34295.22</v>
      </c>
      <c r="M2520" s="34">
        <v>34295.22</v>
      </c>
      <c r="N2520" s="34">
        <v>34295.22</v>
      </c>
      <c r="O2520" s="34">
        <v>34295.22</v>
      </c>
      <c r="P2520" s="34">
        <v>34295.22</v>
      </c>
      <c r="Q2520" s="34">
        <v>34295.22</v>
      </c>
      <c r="R2520" s="34">
        <v>34295.22</v>
      </c>
      <c r="S2520" s="34">
        <v>34295.22</v>
      </c>
      <c r="T2520" s="109"/>
      <c r="Y2520" s="109"/>
      <c r="Z2520" s="109"/>
    </row>
    <row r="2521" spans="2:26">
      <c r="B2521" s="5">
        <v>1974</v>
      </c>
      <c r="C2521" s="34">
        <v>41860.900000000009</v>
      </c>
      <c r="D2521" s="34">
        <v>41860.900000000009</v>
      </c>
      <c r="E2521" s="34">
        <v>41860.900000000009</v>
      </c>
      <c r="F2521" s="34">
        <v>41860.900000000009</v>
      </c>
      <c r="G2521" s="34">
        <v>41860.900000000009</v>
      </c>
      <c r="H2521" s="34">
        <v>41860.900000000009</v>
      </c>
      <c r="I2521" s="34">
        <v>41860.900000000009</v>
      </c>
      <c r="J2521" s="34">
        <v>41860.900000000009</v>
      </c>
      <c r="K2521" s="34">
        <v>41860.900000000009</v>
      </c>
      <c r="L2521" s="34">
        <v>41860.900000000009</v>
      </c>
      <c r="M2521" s="34">
        <v>41860.900000000009</v>
      </c>
      <c r="N2521" s="34">
        <v>41860.900000000009</v>
      </c>
      <c r="O2521" s="34">
        <v>41860.900000000009</v>
      </c>
      <c r="P2521" s="34">
        <v>41860.900000000009</v>
      </c>
      <c r="Q2521" s="34">
        <v>41860.900000000009</v>
      </c>
      <c r="R2521" s="34">
        <v>41860.900000000009</v>
      </c>
      <c r="S2521" s="34">
        <v>41860.900000000009</v>
      </c>
      <c r="T2521" s="109"/>
      <c r="Y2521" s="109"/>
      <c r="Z2521" s="109"/>
    </row>
    <row r="2522" spans="2:26">
      <c r="B2522" s="5">
        <v>1973</v>
      </c>
      <c r="C2522" s="34">
        <v>14940.44</v>
      </c>
      <c r="D2522" s="34">
        <v>14940.44</v>
      </c>
      <c r="E2522" s="34">
        <v>14940.44</v>
      </c>
      <c r="F2522" s="34">
        <v>14940.44</v>
      </c>
      <c r="G2522" s="34">
        <v>14940.44</v>
      </c>
      <c r="H2522" s="34">
        <v>14940.44</v>
      </c>
      <c r="I2522" s="34">
        <v>14940.44</v>
      </c>
      <c r="J2522" s="34">
        <v>14940.44</v>
      </c>
      <c r="K2522" s="34">
        <v>14940.44</v>
      </c>
      <c r="L2522" s="34">
        <v>14940.44</v>
      </c>
      <c r="M2522" s="34">
        <v>14940.44</v>
      </c>
      <c r="N2522" s="34">
        <v>14940.44</v>
      </c>
      <c r="O2522" s="34">
        <v>14940.44</v>
      </c>
      <c r="P2522" s="34">
        <v>14940.44</v>
      </c>
      <c r="Q2522" s="34">
        <v>14940.44</v>
      </c>
      <c r="R2522" s="34">
        <v>14940.44</v>
      </c>
      <c r="S2522" s="34">
        <v>14940.44</v>
      </c>
      <c r="T2522" s="109"/>
      <c r="Y2522" s="109"/>
      <c r="Z2522" s="109"/>
    </row>
    <row r="2523" spans="2:26">
      <c r="B2523" s="5">
        <v>1972</v>
      </c>
      <c r="C2523" s="34">
        <v>33824.089999999997</v>
      </c>
      <c r="D2523" s="34">
        <v>33824.089999999997</v>
      </c>
      <c r="E2523" s="34">
        <v>33824.089999999997</v>
      </c>
      <c r="F2523" s="34">
        <v>33824.089999999997</v>
      </c>
      <c r="G2523" s="34">
        <v>33824.089999999997</v>
      </c>
      <c r="H2523" s="34">
        <v>33824.089999999997</v>
      </c>
      <c r="I2523" s="34">
        <v>33824.089999999997</v>
      </c>
      <c r="J2523" s="34">
        <v>33824.089999999997</v>
      </c>
      <c r="K2523" s="34">
        <v>33824.089999999997</v>
      </c>
      <c r="L2523" s="34">
        <v>33824.089999999997</v>
      </c>
      <c r="M2523" s="34">
        <v>33824.089999999997</v>
      </c>
      <c r="N2523" s="34">
        <v>33824.089999999997</v>
      </c>
      <c r="O2523" s="34">
        <v>33824.089999999997</v>
      </c>
      <c r="P2523" s="34">
        <v>33824.089999999997</v>
      </c>
      <c r="Q2523" s="34">
        <v>33824.089999999997</v>
      </c>
      <c r="R2523" s="34">
        <v>33824.089999999997</v>
      </c>
      <c r="S2523" s="34">
        <v>33824.089999999997</v>
      </c>
      <c r="T2523" s="109"/>
      <c r="Y2523" s="109"/>
      <c r="Z2523" s="109"/>
    </row>
    <row r="2524" spans="2:26">
      <c r="B2524" s="5">
        <v>1971</v>
      </c>
      <c r="C2524" s="34">
        <v>26616.98</v>
      </c>
      <c r="D2524" s="34">
        <v>26616.98</v>
      </c>
      <c r="E2524" s="34">
        <v>26616.98</v>
      </c>
      <c r="F2524" s="34">
        <v>26616.98</v>
      </c>
      <c r="G2524" s="34">
        <v>26616.98</v>
      </c>
      <c r="H2524" s="34">
        <v>26616.98</v>
      </c>
      <c r="I2524" s="34">
        <v>26616.98</v>
      </c>
      <c r="J2524" s="34">
        <v>26616.98</v>
      </c>
      <c r="K2524" s="34">
        <v>26616.98</v>
      </c>
      <c r="L2524" s="34">
        <v>26616.98</v>
      </c>
      <c r="M2524" s="34">
        <v>26616.98</v>
      </c>
      <c r="N2524" s="34">
        <v>26616.98</v>
      </c>
      <c r="O2524" s="34">
        <v>26616.98</v>
      </c>
      <c r="P2524" s="34">
        <v>26616.98</v>
      </c>
      <c r="Q2524" s="34">
        <v>26616.98</v>
      </c>
      <c r="R2524" s="34">
        <v>26616.98</v>
      </c>
      <c r="S2524" s="34">
        <v>26616.98</v>
      </c>
      <c r="T2524" s="109"/>
      <c r="Y2524" s="109"/>
      <c r="Z2524" s="109"/>
    </row>
    <row r="2525" spans="2:26">
      <c r="B2525" s="5">
        <v>1970</v>
      </c>
      <c r="C2525" s="34">
        <v>31615.200000000001</v>
      </c>
      <c r="D2525" s="34">
        <v>31615.200000000001</v>
      </c>
      <c r="E2525" s="34">
        <v>31615.200000000001</v>
      </c>
      <c r="F2525" s="34">
        <v>31615.200000000001</v>
      </c>
      <c r="G2525" s="34">
        <v>31615.200000000001</v>
      </c>
      <c r="H2525" s="34">
        <v>31615.200000000001</v>
      </c>
      <c r="I2525" s="34">
        <v>31615.200000000001</v>
      </c>
      <c r="J2525" s="34">
        <v>31615.200000000001</v>
      </c>
      <c r="K2525" s="34">
        <v>31615.200000000001</v>
      </c>
      <c r="L2525" s="34">
        <v>31615.200000000001</v>
      </c>
      <c r="M2525" s="34">
        <v>31615.200000000001</v>
      </c>
      <c r="N2525" s="34">
        <v>31615.200000000001</v>
      </c>
      <c r="O2525" s="34">
        <v>31615.200000000001</v>
      </c>
      <c r="P2525" s="34">
        <v>31615.200000000001</v>
      </c>
      <c r="Q2525" s="34">
        <v>31615.200000000001</v>
      </c>
      <c r="R2525" s="34">
        <v>31615.200000000001</v>
      </c>
      <c r="S2525" s="34">
        <v>31615.200000000001</v>
      </c>
      <c r="T2525" s="109"/>
      <c r="Y2525" s="109"/>
      <c r="Z2525" s="109"/>
    </row>
    <row r="2526" spans="2:26">
      <c r="B2526" s="5">
        <v>1969</v>
      </c>
      <c r="C2526" s="34">
        <v>12276.619999999999</v>
      </c>
      <c r="D2526" s="34">
        <v>12276.619999999999</v>
      </c>
      <c r="E2526" s="34">
        <v>12276.619999999999</v>
      </c>
      <c r="F2526" s="34">
        <v>12276.619999999999</v>
      </c>
      <c r="G2526" s="34">
        <v>12276.619999999999</v>
      </c>
      <c r="H2526" s="34">
        <v>12276.619999999999</v>
      </c>
      <c r="I2526" s="34">
        <v>12276.619999999999</v>
      </c>
      <c r="J2526" s="34">
        <v>12276.619999999999</v>
      </c>
      <c r="K2526" s="34">
        <v>12276.619999999999</v>
      </c>
      <c r="L2526" s="34">
        <v>12276.619999999999</v>
      </c>
      <c r="M2526" s="34">
        <v>12276.619999999999</v>
      </c>
      <c r="N2526" s="34">
        <v>12276.619999999999</v>
      </c>
      <c r="O2526" s="34">
        <v>12276.619999999999</v>
      </c>
      <c r="P2526" s="34">
        <v>12276.619999999999</v>
      </c>
      <c r="Q2526" s="34">
        <v>12276.619999999999</v>
      </c>
      <c r="R2526" s="34">
        <v>12276.619999999999</v>
      </c>
      <c r="S2526" s="34">
        <v>12276.619999999999</v>
      </c>
      <c r="T2526" s="109"/>
      <c r="Y2526" s="109"/>
      <c r="Z2526" s="109"/>
    </row>
    <row r="2527" spans="2:26">
      <c r="B2527" s="5">
        <v>1968</v>
      </c>
      <c r="C2527" s="34">
        <v>49230.38</v>
      </c>
      <c r="D2527" s="34">
        <v>49230.38</v>
      </c>
      <c r="E2527" s="34">
        <v>49230.38</v>
      </c>
      <c r="F2527" s="34">
        <v>49230.38</v>
      </c>
      <c r="G2527" s="34">
        <v>49230.38</v>
      </c>
      <c r="H2527" s="34">
        <v>49230.38</v>
      </c>
      <c r="I2527" s="34">
        <v>49230.38</v>
      </c>
      <c r="J2527" s="34">
        <v>49230.38</v>
      </c>
      <c r="K2527" s="34">
        <v>49230.38</v>
      </c>
      <c r="L2527" s="34">
        <v>49230.38</v>
      </c>
      <c r="M2527" s="34">
        <v>49230.38</v>
      </c>
      <c r="N2527" s="34">
        <v>49230.38</v>
      </c>
      <c r="O2527" s="34">
        <v>49230.38</v>
      </c>
      <c r="P2527" s="34">
        <v>49230.38</v>
      </c>
      <c r="Q2527" s="34">
        <v>49230.38</v>
      </c>
      <c r="R2527" s="34">
        <v>49230.38</v>
      </c>
      <c r="S2527" s="34">
        <v>49230.38</v>
      </c>
      <c r="T2527" s="109"/>
      <c r="Y2527" s="109"/>
      <c r="Z2527" s="109"/>
    </row>
    <row r="2528" spans="2:26">
      <c r="B2528" s="5">
        <v>1967</v>
      </c>
      <c r="C2528" s="34">
        <v>29206.7</v>
      </c>
      <c r="D2528" s="34">
        <v>29206.7</v>
      </c>
      <c r="E2528" s="34">
        <v>29206.7</v>
      </c>
      <c r="F2528" s="34">
        <v>29206.7</v>
      </c>
      <c r="G2528" s="34">
        <v>29206.7</v>
      </c>
      <c r="H2528" s="34">
        <v>29206.7</v>
      </c>
      <c r="I2528" s="34">
        <v>29206.7</v>
      </c>
      <c r="J2528" s="34">
        <v>29206.7</v>
      </c>
      <c r="K2528" s="34">
        <v>29206.7</v>
      </c>
      <c r="L2528" s="34">
        <v>29206.7</v>
      </c>
      <c r="M2528" s="34">
        <v>29206.7</v>
      </c>
      <c r="N2528" s="34">
        <v>29206.7</v>
      </c>
      <c r="O2528" s="34">
        <v>29206.7</v>
      </c>
      <c r="P2528" s="34">
        <v>29206.7</v>
      </c>
      <c r="Q2528" s="34">
        <v>29206.7</v>
      </c>
      <c r="R2528" s="34">
        <v>29206.7</v>
      </c>
      <c r="S2528" s="34">
        <v>29206.7</v>
      </c>
      <c r="T2528" s="109"/>
      <c r="Y2528" s="109"/>
      <c r="Z2528" s="109"/>
    </row>
    <row r="2529" spans="2:26">
      <c r="B2529" s="5">
        <v>1966</v>
      </c>
      <c r="C2529" s="34">
        <v>37163.49</v>
      </c>
      <c r="D2529" s="34">
        <v>37163.49</v>
      </c>
      <c r="E2529" s="34">
        <v>37163.49</v>
      </c>
      <c r="F2529" s="34">
        <v>37163.49</v>
      </c>
      <c r="G2529" s="34">
        <v>37163.49</v>
      </c>
      <c r="H2529" s="34">
        <v>37163.49</v>
      </c>
      <c r="I2529" s="34">
        <v>37163.49</v>
      </c>
      <c r="J2529" s="34">
        <v>37163.49</v>
      </c>
      <c r="K2529" s="34">
        <v>37163.49</v>
      </c>
      <c r="L2529" s="34">
        <v>37163.49</v>
      </c>
      <c r="M2529" s="34">
        <v>37163.49</v>
      </c>
      <c r="N2529" s="34">
        <v>37163.49</v>
      </c>
      <c r="O2529" s="34">
        <v>37163.49</v>
      </c>
      <c r="P2529" s="34">
        <v>37163.49</v>
      </c>
      <c r="Q2529" s="34">
        <v>37163.49</v>
      </c>
      <c r="R2529" s="34">
        <v>37163.49</v>
      </c>
      <c r="S2529" s="34">
        <v>37163.49</v>
      </c>
      <c r="T2529" s="109"/>
      <c r="Y2529" s="109"/>
      <c r="Z2529" s="109"/>
    </row>
    <row r="2530" spans="2:26">
      <c r="B2530" s="5">
        <v>1965</v>
      </c>
      <c r="C2530" s="34">
        <v>55294.59</v>
      </c>
      <c r="D2530" s="34">
        <v>55294.59</v>
      </c>
      <c r="E2530" s="34">
        <v>55294.59</v>
      </c>
      <c r="F2530" s="34">
        <v>55294.59</v>
      </c>
      <c r="G2530" s="34">
        <v>55294.59</v>
      </c>
      <c r="H2530" s="34">
        <v>55294.59</v>
      </c>
      <c r="I2530" s="34">
        <v>55294.59</v>
      </c>
      <c r="J2530" s="34">
        <v>55294.59</v>
      </c>
      <c r="K2530" s="34">
        <v>55294.59</v>
      </c>
      <c r="L2530" s="34">
        <v>55294.59</v>
      </c>
      <c r="M2530" s="34">
        <v>55294.59</v>
      </c>
      <c r="N2530" s="34">
        <v>55294.59</v>
      </c>
      <c r="O2530" s="34">
        <v>55294.59</v>
      </c>
      <c r="P2530" s="34">
        <v>55294.59</v>
      </c>
      <c r="Q2530" s="34">
        <v>55294.59</v>
      </c>
      <c r="R2530" s="34">
        <v>55294.59</v>
      </c>
      <c r="S2530" s="34">
        <v>55294.59</v>
      </c>
      <c r="T2530" s="109"/>
      <c r="Y2530" s="109"/>
      <c r="Z2530" s="109"/>
    </row>
    <row r="2531" spans="2:26">
      <c r="B2531" s="5">
        <v>1964</v>
      </c>
      <c r="C2531" s="34">
        <v>21839.889999999996</v>
      </c>
      <c r="D2531" s="34">
        <v>21839.889999999996</v>
      </c>
      <c r="E2531" s="34">
        <v>21839.889999999996</v>
      </c>
      <c r="F2531" s="34">
        <v>21839.889999999996</v>
      </c>
      <c r="G2531" s="34">
        <v>21839.889999999996</v>
      </c>
      <c r="H2531" s="34">
        <v>21839.889999999996</v>
      </c>
      <c r="I2531" s="34">
        <v>21839.889999999996</v>
      </c>
      <c r="J2531" s="34">
        <v>21839.889999999996</v>
      </c>
      <c r="K2531" s="34">
        <v>21839.889999999996</v>
      </c>
      <c r="L2531" s="34">
        <v>21839.889999999996</v>
      </c>
      <c r="M2531" s="34">
        <v>21839.889999999996</v>
      </c>
      <c r="N2531" s="34">
        <v>21839.889999999996</v>
      </c>
      <c r="O2531" s="34">
        <v>21839.889999999996</v>
      </c>
      <c r="P2531" s="34">
        <v>21839.889999999996</v>
      </c>
      <c r="Q2531" s="34">
        <v>21839.889999999996</v>
      </c>
      <c r="R2531" s="34">
        <v>21839.889999999996</v>
      </c>
      <c r="S2531" s="34">
        <v>21839.889999999996</v>
      </c>
      <c r="T2531" s="109"/>
      <c r="Y2531" s="109"/>
      <c r="Z2531" s="109"/>
    </row>
    <row r="2532" spans="2:26">
      <c r="B2532" s="5">
        <v>1963</v>
      </c>
      <c r="C2532" s="34">
        <v>70938.150000000023</v>
      </c>
      <c r="D2532" s="34">
        <v>70938.150000000023</v>
      </c>
      <c r="E2532" s="34">
        <v>70938.150000000023</v>
      </c>
      <c r="F2532" s="34">
        <v>70938.150000000023</v>
      </c>
      <c r="G2532" s="34">
        <v>70938.150000000023</v>
      </c>
      <c r="H2532" s="34">
        <v>70938.150000000023</v>
      </c>
      <c r="I2532" s="34">
        <v>70938.150000000023</v>
      </c>
      <c r="J2532" s="34">
        <v>70938.150000000023</v>
      </c>
      <c r="K2532" s="34">
        <v>70938.150000000023</v>
      </c>
      <c r="L2532" s="34">
        <v>70938.150000000023</v>
      </c>
      <c r="M2532" s="34">
        <v>70938.150000000023</v>
      </c>
      <c r="N2532" s="34">
        <v>70938.150000000023</v>
      </c>
      <c r="O2532" s="34">
        <v>70938.150000000023</v>
      </c>
      <c r="P2532" s="34">
        <v>70938.150000000023</v>
      </c>
      <c r="Q2532" s="34">
        <v>70938.150000000023</v>
      </c>
      <c r="R2532" s="34">
        <v>70938.150000000023</v>
      </c>
      <c r="S2532" s="34">
        <v>70938.150000000023</v>
      </c>
      <c r="T2532" s="109"/>
      <c r="Y2532" s="109"/>
      <c r="Z2532" s="109"/>
    </row>
    <row r="2533" spans="2:26">
      <c r="B2533" s="5">
        <v>1962</v>
      </c>
      <c r="C2533" s="34">
        <v>56550.719999999994</v>
      </c>
      <c r="D2533" s="34">
        <v>56550.719999999994</v>
      </c>
      <c r="E2533" s="34">
        <v>56550.719999999994</v>
      </c>
      <c r="F2533" s="34">
        <v>56550.719999999994</v>
      </c>
      <c r="G2533" s="34">
        <v>56550.719999999994</v>
      </c>
      <c r="H2533" s="34">
        <v>56550.719999999994</v>
      </c>
      <c r="I2533" s="34">
        <v>56550.719999999994</v>
      </c>
      <c r="J2533" s="34">
        <v>56550.719999999994</v>
      </c>
      <c r="K2533" s="34">
        <v>56550.719999999994</v>
      </c>
      <c r="L2533" s="34">
        <v>56550.719999999994</v>
      </c>
      <c r="M2533" s="34">
        <v>56550.719999999994</v>
      </c>
      <c r="N2533" s="34">
        <v>56550.719999999994</v>
      </c>
      <c r="O2533" s="34">
        <v>56550.719999999994</v>
      </c>
      <c r="P2533" s="34">
        <v>56550.719999999994</v>
      </c>
      <c r="Q2533" s="34">
        <v>56550.719999999994</v>
      </c>
      <c r="R2533" s="34">
        <v>56550.719999999994</v>
      </c>
      <c r="S2533" s="34">
        <v>56550.719999999994</v>
      </c>
      <c r="T2533" s="109"/>
      <c r="Y2533" s="109"/>
      <c r="Z2533" s="109"/>
    </row>
    <row r="2534" spans="2:26">
      <c r="B2534" s="5">
        <v>1961</v>
      </c>
      <c r="C2534" s="34">
        <v>38582.33</v>
      </c>
      <c r="D2534" s="34">
        <v>38582.33</v>
      </c>
      <c r="E2534" s="34">
        <v>38582.33</v>
      </c>
      <c r="F2534" s="34">
        <v>38582.33</v>
      </c>
      <c r="G2534" s="34">
        <v>38582.33</v>
      </c>
      <c r="H2534" s="34">
        <v>38582.33</v>
      </c>
      <c r="I2534" s="34">
        <v>38582.33</v>
      </c>
      <c r="J2534" s="34">
        <v>38582.33</v>
      </c>
      <c r="K2534" s="34">
        <v>38582.33</v>
      </c>
      <c r="L2534" s="34">
        <v>38582.33</v>
      </c>
      <c r="M2534" s="34">
        <v>38582.33</v>
      </c>
      <c r="N2534" s="34">
        <v>38582.33</v>
      </c>
      <c r="O2534" s="34">
        <v>38582.33</v>
      </c>
      <c r="P2534" s="34">
        <v>38582.33</v>
      </c>
      <c r="Q2534" s="34">
        <v>38582.33</v>
      </c>
      <c r="R2534" s="34">
        <v>38582.33</v>
      </c>
      <c r="S2534" s="34">
        <v>38582.33</v>
      </c>
      <c r="T2534" s="109"/>
      <c r="Y2534" s="109"/>
      <c r="Z2534" s="109"/>
    </row>
    <row r="2535" spans="2:26">
      <c r="B2535" s="5">
        <v>1960</v>
      </c>
      <c r="C2535" s="34">
        <v>33189.189999999995</v>
      </c>
      <c r="D2535" s="34">
        <v>33189.189999999995</v>
      </c>
      <c r="E2535" s="34">
        <v>33189.189999999995</v>
      </c>
      <c r="F2535" s="34">
        <v>33189.189999999995</v>
      </c>
      <c r="G2535" s="34">
        <v>33189.189999999995</v>
      </c>
      <c r="H2535" s="34">
        <v>33189.189999999995</v>
      </c>
      <c r="I2535" s="34">
        <v>33189.189999999995</v>
      </c>
      <c r="J2535" s="34">
        <v>33189.189999999995</v>
      </c>
      <c r="K2535" s="34">
        <v>33189.189999999995</v>
      </c>
      <c r="L2535" s="34">
        <v>33189.189999999995</v>
      </c>
      <c r="M2535" s="34">
        <v>33189.189999999995</v>
      </c>
      <c r="N2535" s="34">
        <v>33189.189999999995</v>
      </c>
      <c r="O2535" s="34">
        <v>33189.189999999995</v>
      </c>
      <c r="P2535" s="34">
        <v>33189.189999999995</v>
      </c>
      <c r="Q2535" s="34">
        <v>33189.189999999995</v>
      </c>
      <c r="R2535" s="34">
        <v>33189.189999999995</v>
      </c>
      <c r="S2535" s="34">
        <v>33189.19</v>
      </c>
      <c r="T2535" s="109"/>
      <c r="Y2535" s="109"/>
      <c r="Z2535" s="109"/>
    </row>
    <row r="2536" spans="2:26">
      <c r="B2536" s="5">
        <v>1959</v>
      </c>
      <c r="C2536" s="34">
        <v>16036.499999999998</v>
      </c>
      <c r="D2536" s="34">
        <v>16036.499999999998</v>
      </c>
      <c r="E2536" s="34">
        <v>16036.499999999998</v>
      </c>
      <c r="F2536" s="34">
        <v>16036.499999999998</v>
      </c>
      <c r="G2536" s="34">
        <v>16036.499999999998</v>
      </c>
      <c r="H2536" s="34">
        <v>16036.499999999998</v>
      </c>
      <c r="I2536" s="34">
        <v>16036.499999999998</v>
      </c>
      <c r="J2536" s="34">
        <v>16036.499999999998</v>
      </c>
      <c r="K2536" s="34">
        <v>16036.499999999998</v>
      </c>
      <c r="L2536" s="34">
        <v>16036.499999999998</v>
      </c>
      <c r="M2536" s="34">
        <v>16036.499999999998</v>
      </c>
      <c r="N2536" s="34">
        <v>16036.499999999998</v>
      </c>
      <c r="O2536" s="34">
        <v>16036.499999999998</v>
      </c>
      <c r="P2536" s="34">
        <v>16036.499999999998</v>
      </c>
      <c r="Q2536" s="34">
        <v>16036.499999999998</v>
      </c>
      <c r="R2536" s="34">
        <v>16036.499999999998</v>
      </c>
      <c r="S2536" s="34">
        <v>16036.499999999998</v>
      </c>
      <c r="T2536" s="109"/>
      <c r="Y2536" s="109"/>
      <c r="Z2536" s="109"/>
    </row>
    <row r="2537" spans="2:26">
      <c r="B2537" s="5">
        <v>1958</v>
      </c>
      <c r="C2537" s="34">
        <v>14732.91</v>
      </c>
      <c r="D2537" s="34">
        <v>14732.91</v>
      </c>
      <c r="E2537" s="34">
        <v>14732.91</v>
      </c>
      <c r="F2537" s="34">
        <v>14732.91</v>
      </c>
      <c r="G2537" s="34">
        <v>14732.91</v>
      </c>
      <c r="H2537" s="34">
        <v>14732.91</v>
      </c>
      <c r="I2537" s="34">
        <v>14732.91</v>
      </c>
      <c r="J2537" s="34">
        <v>14732.91</v>
      </c>
      <c r="K2537" s="34">
        <v>14732.91</v>
      </c>
      <c r="L2537" s="34">
        <v>14732.91</v>
      </c>
      <c r="M2537" s="34">
        <v>14732.91</v>
      </c>
      <c r="N2537" s="34">
        <v>14732.91</v>
      </c>
      <c r="O2537" s="34">
        <v>14732.91</v>
      </c>
      <c r="P2537" s="34">
        <v>14732.91</v>
      </c>
      <c r="Q2537" s="34">
        <v>14732.91</v>
      </c>
      <c r="R2537" s="34">
        <v>14732.91</v>
      </c>
      <c r="S2537" s="34">
        <v>14732.91</v>
      </c>
      <c r="T2537" s="109"/>
      <c r="Y2537" s="109"/>
      <c r="Z2537" s="109"/>
    </row>
    <row r="2538" spans="2:26">
      <c r="B2538" s="5">
        <v>1957</v>
      </c>
      <c r="C2538" s="34">
        <v>17285.38</v>
      </c>
      <c r="D2538" s="34">
        <v>17285.38</v>
      </c>
      <c r="E2538" s="34">
        <v>17285.38</v>
      </c>
      <c r="F2538" s="34">
        <v>17285.38</v>
      </c>
      <c r="G2538" s="34">
        <v>17285.38</v>
      </c>
      <c r="H2538" s="34">
        <v>17285.38</v>
      </c>
      <c r="I2538" s="34">
        <v>17285.38</v>
      </c>
      <c r="J2538" s="34">
        <v>17285.38</v>
      </c>
      <c r="K2538" s="34">
        <v>17285.38</v>
      </c>
      <c r="L2538" s="34">
        <v>17285.38</v>
      </c>
      <c r="M2538" s="34">
        <v>17285.38</v>
      </c>
      <c r="N2538" s="34">
        <v>17285.38</v>
      </c>
      <c r="O2538" s="34">
        <v>17285.38</v>
      </c>
      <c r="P2538" s="34">
        <v>17285.38</v>
      </c>
      <c r="Q2538" s="34">
        <v>17285.38</v>
      </c>
      <c r="R2538" s="34">
        <v>17285.38</v>
      </c>
      <c r="S2538" s="34">
        <v>17285.38</v>
      </c>
      <c r="T2538" s="109"/>
      <c r="Y2538" s="109"/>
      <c r="Z2538" s="109"/>
    </row>
    <row r="2539" spans="2:26">
      <c r="B2539" s="5">
        <v>1956</v>
      </c>
      <c r="C2539" s="34">
        <v>11666.15</v>
      </c>
      <c r="D2539" s="34">
        <v>11666.15</v>
      </c>
      <c r="E2539" s="34">
        <v>11666.15</v>
      </c>
      <c r="F2539" s="34">
        <v>11666.15</v>
      </c>
      <c r="G2539" s="34">
        <v>11666.15</v>
      </c>
      <c r="H2539" s="34">
        <v>11666.15</v>
      </c>
      <c r="I2539" s="34">
        <v>11666.15</v>
      </c>
      <c r="J2539" s="34">
        <v>11666.15</v>
      </c>
      <c r="K2539" s="34">
        <v>11666.15</v>
      </c>
      <c r="L2539" s="34">
        <v>11666.15</v>
      </c>
      <c r="M2539" s="34">
        <v>11666.15</v>
      </c>
      <c r="N2539" s="34">
        <v>11666.15</v>
      </c>
      <c r="O2539" s="34">
        <v>11666.15</v>
      </c>
      <c r="P2539" s="34">
        <v>11666.15</v>
      </c>
      <c r="Q2539" s="34">
        <v>11666.15</v>
      </c>
      <c r="R2539" s="34">
        <v>11666.15</v>
      </c>
      <c r="S2539" s="34">
        <v>11666.15</v>
      </c>
      <c r="T2539" s="109"/>
      <c r="Y2539" s="109"/>
      <c r="Z2539" s="109"/>
    </row>
    <row r="2540" spans="2:26">
      <c r="B2540" s="5">
        <v>1955</v>
      </c>
      <c r="C2540" s="34">
        <v>18291.060000000001</v>
      </c>
      <c r="D2540" s="34">
        <v>18291.060000000001</v>
      </c>
      <c r="E2540" s="34">
        <v>18291.060000000001</v>
      </c>
      <c r="F2540" s="34">
        <v>18291.060000000001</v>
      </c>
      <c r="G2540" s="34">
        <v>18291.060000000001</v>
      </c>
      <c r="H2540" s="34">
        <v>18291.060000000001</v>
      </c>
      <c r="I2540" s="34">
        <v>18291.060000000001</v>
      </c>
      <c r="J2540" s="34">
        <v>18291.060000000001</v>
      </c>
      <c r="K2540" s="34">
        <v>18291.060000000001</v>
      </c>
      <c r="L2540" s="34">
        <v>18291.060000000001</v>
      </c>
      <c r="M2540" s="34">
        <v>18291.060000000001</v>
      </c>
      <c r="N2540" s="34">
        <v>18291.060000000001</v>
      </c>
      <c r="O2540" s="34">
        <v>18291.060000000001</v>
      </c>
      <c r="P2540" s="34">
        <v>18291.060000000001</v>
      </c>
      <c r="Q2540" s="34">
        <v>18291.060000000001</v>
      </c>
      <c r="R2540" s="34">
        <v>18291.060000000001</v>
      </c>
      <c r="S2540" s="34">
        <v>18291.060000000001</v>
      </c>
      <c r="T2540" s="109"/>
      <c r="Y2540" s="109"/>
      <c r="Z2540" s="109"/>
    </row>
    <row r="2541" spans="2:26">
      <c r="B2541" s="5">
        <v>1954</v>
      </c>
      <c r="C2541" s="34">
        <v>7363.17</v>
      </c>
      <c r="D2541" s="34">
        <v>7363.17</v>
      </c>
      <c r="E2541" s="34">
        <v>7363.17</v>
      </c>
      <c r="F2541" s="34">
        <v>7363.17</v>
      </c>
      <c r="G2541" s="34">
        <v>7363.17</v>
      </c>
      <c r="H2541" s="34">
        <v>7363.17</v>
      </c>
      <c r="I2541" s="34">
        <v>7363.17</v>
      </c>
      <c r="J2541" s="34">
        <v>7363.17</v>
      </c>
      <c r="K2541" s="34">
        <v>7363.17</v>
      </c>
      <c r="L2541" s="34">
        <v>7363.17</v>
      </c>
      <c r="M2541" s="34">
        <v>7363.17</v>
      </c>
      <c r="N2541" s="34">
        <v>7363.17</v>
      </c>
      <c r="O2541" s="34">
        <v>7363.17</v>
      </c>
      <c r="P2541" s="34">
        <v>7363.17</v>
      </c>
      <c r="Q2541" s="34">
        <v>7363.17</v>
      </c>
      <c r="R2541" s="34">
        <v>7363.17</v>
      </c>
      <c r="S2541" s="34">
        <v>7363.17</v>
      </c>
      <c r="T2541" s="109"/>
      <c r="Y2541" s="109"/>
      <c r="Z2541" s="109"/>
    </row>
    <row r="2542" spans="2:26">
      <c r="B2542" s="5">
        <v>1953</v>
      </c>
      <c r="C2542" s="34">
        <v>4647</v>
      </c>
      <c r="D2542" s="34">
        <v>4647</v>
      </c>
      <c r="E2542" s="34">
        <v>4647</v>
      </c>
      <c r="F2542" s="34">
        <v>4647</v>
      </c>
      <c r="G2542" s="34">
        <v>4647</v>
      </c>
      <c r="H2542" s="34">
        <v>4647</v>
      </c>
      <c r="I2542" s="34">
        <v>4647</v>
      </c>
      <c r="J2542" s="34">
        <v>4647</v>
      </c>
      <c r="K2542" s="34">
        <v>4647</v>
      </c>
      <c r="L2542" s="34">
        <v>4647</v>
      </c>
      <c r="M2542" s="34">
        <v>4647</v>
      </c>
      <c r="N2542" s="34">
        <v>4647</v>
      </c>
      <c r="O2542" s="34">
        <v>4647</v>
      </c>
      <c r="P2542" s="34">
        <v>4647</v>
      </c>
      <c r="Q2542" s="34">
        <v>4647</v>
      </c>
      <c r="R2542" s="34">
        <v>4647</v>
      </c>
      <c r="S2542" s="34">
        <v>4647</v>
      </c>
      <c r="T2542" s="109"/>
      <c r="Y2542" s="109"/>
      <c r="Z2542" s="109"/>
    </row>
    <row r="2543" spans="2:26">
      <c r="B2543" s="5">
        <v>1952</v>
      </c>
      <c r="C2543" s="34">
        <v>2002.49</v>
      </c>
      <c r="D2543" s="34">
        <v>2002.49</v>
      </c>
      <c r="E2543" s="34">
        <v>2002.49</v>
      </c>
      <c r="F2543" s="34">
        <v>2002.49</v>
      </c>
      <c r="G2543" s="34">
        <v>2002.49</v>
      </c>
      <c r="H2543" s="34">
        <v>2002.49</v>
      </c>
      <c r="I2543" s="34">
        <v>2002.49</v>
      </c>
      <c r="J2543" s="34">
        <v>2002.49</v>
      </c>
      <c r="K2543" s="34">
        <v>2002.49</v>
      </c>
      <c r="L2543" s="34">
        <v>2002.49</v>
      </c>
      <c r="M2543" s="34">
        <v>2002.49</v>
      </c>
      <c r="N2543" s="34">
        <v>2002.49</v>
      </c>
      <c r="O2543" s="34">
        <v>2002.49</v>
      </c>
      <c r="P2543" s="34">
        <v>2002.49</v>
      </c>
      <c r="Q2543" s="34">
        <v>2002.49</v>
      </c>
      <c r="R2543" s="34">
        <v>2002.49</v>
      </c>
      <c r="S2543" s="34">
        <v>2002.49</v>
      </c>
      <c r="T2543" s="109"/>
      <c r="Y2543" s="109"/>
      <c r="Z2543" s="109"/>
    </row>
    <row r="2544" spans="2:26">
      <c r="B2544" s="5">
        <v>1951</v>
      </c>
      <c r="C2544" s="34"/>
      <c r="D2544" s="34"/>
      <c r="E2544" s="34"/>
      <c r="F2544" s="34"/>
      <c r="G2544" s="34"/>
      <c r="H2544" s="34"/>
      <c r="I2544" s="34"/>
      <c r="J2544" s="34"/>
      <c r="K2544" s="34"/>
      <c r="L2544" s="34"/>
      <c r="M2544" s="34"/>
      <c r="N2544" s="34"/>
      <c r="O2544" s="34"/>
      <c r="P2544" s="34"/>
      <c r="Q2544" s="34"/>
      <c r="R2544" s="34"/>
      <c r="S2544" s="34"/>
      <c r="T2544" s="109"/>
      <c r="Y2544" s="109"/>
      <c r="Z2544" s="109"/>
    </row>
    <row r="2545" spans="2:26">
      <c r="B2545" s="5">
        <v>1950</v>
      </c>
      <c r="C2545" s="34">
        <v>782.79</v>
      </c>
      <c r="D2545" s="34">
        <v>782.79</v>
      </c>
      <c r="E2545" s="34">
        <v>782.79</v>
      </c>
      <c r="F2545" s="34">
        <v>782.79</v>
      </c>
      <c r="G2545" s="34">
        <v>782.79</v>
      </c>
      <c r="H2545" s="34">
        <v>782.79</v>
      </c>
      <c r="I2545" s="34">
        <v>782.79</v>
      </c>
      <c r="J2545" s="34">
        <v>782.79</v>
      </c>
      <c r="K2545" s="34">
        <v>782.79</v>
      </c>
      <c r="L2545" s="34">
        <v>782.79</v>
      </c>
      <c r="M2545" s="34">
        <v>782.79</v>
      </c>
      <c r="N2545" s="34">
        <v>782.79</v>
      </c>
      <c r="O2545" s="34">
        <v>782.79</v>
      </c>
      <c r="P2545" s="34">
        <v>782.79</v>
      </c>
      <c r="Q2545" s="34">
        <v>782.79</v>
      </c>
      <c r="R2545" s="34">
        <v>782.79</v>
      </c>
      <c r="S2545" s="34">
        <v>782.79</v>
      </c>
      <c r="T2545" s="109"/>
      <c r="Y2545" s="109"/>
      <c r="Z2545" s="109"/>
    </row>
    <row r="2546" spans="2:26">
      <c r="B2546" s="5">
        <v>1949</v>
      </c>
      <c r="C2546" s="34"/>
      <c r="D2546" s="34"/>
      <c r="E2546" s="34"/>
      <c r="F2546" s="34"/>
      <c r="G2546" s="34"/>
      <c r="H2546" s="34"/>
      <c r="I2546" s="34"/>
      <c r="J2546" s="34"/>
      <c r="K2546" s="34"/>
      <c r="L2546" s="34"/>
      <c r="M2546" s="34"/>
      <c r="N2546" s="34"/>
      <c r="O2546" s="34"/>
      <c r="P2546" s="34"/>
      <c r="Q2546" s="34"/>
      <c r="R2546" s="34"/>
      <c r="S2546" s="34"/>
      <c r="Z2546" s="109"/>
    </row>
    <row r="2547" spans="2:26">
      <c r="B2547" s="5">
        <v>1948</v>
      </c>
      <c r="C2547" s="34"/>
      <c r="D2547" s="34"/>
      <c r="E2547" s="34"/>
      <c r="F2547" s="34"/>
      <c r="G2547" s="34"/>
      <c r="H2547" s="34"/>
      <c r="I2547" s="34"/>
      <c r="J2547" s="34"/>
      <c r="K2547" s="34"/>
      <c r="L2547" s="34"/>
      <c r="M2547" s="34"/>
      <c r="N2547" s="34"/>
      <c r="O2547" s="34"/>
      <c r="P2547" s="34"/>
      <c r="Q2547" s="34"/>
      <c r="R2547" s="34"/>
      <c r="S2547" s="34"/>
    </row>
    <row r="2548" spans="2:26">
      <c r="B2548" s="5">
        <v>1947</v>
      </c>
      <c r="C2548" s="34"/>
      <c r="D2548" s="34"/>
      <c r="E2548" s="34"/>
      <c r="F2548" s="34"/>
      <c r="G2548" s="34"/>
      <c r="H2548" s="34"/>
      <c r="I2548" s="34"/>
      <c r="J2548" s="34"/>
      <c r="K2548" s="34"/>
      <c r="L2548" s="34"/>
      <c r="M2548" s="34"/>
      <c r="N2548" s="34"/>
      <c r="O2548" s="34"/>
      <c r="P2548" s="34"/>
      <c r="Q2548" s="34"/>
      <c r="R2548" s="34"/>
      <c r="S2548" s="34"/>
    </row>
    <row r="2549" spans="2:26">
      <c r="B2549" s="5">
        <v>1946</v>
      </c>
      <c r="C2549" s="34"/>
      <c r="D2549" s="34"/>
      <c r="E2549" s="34"/>
      <c r="F2549" s="34"/>
      <c r="G2549" s="34"/>
      <c r="H2549" s="34"/>
      <c r="I2549" s="34"/>
      <c r="J2549" s="34"/>
      <c r="K2549" s="34"/>
      <c r="L2549" s="34"/>
      <c r="M2549" s="34"/>
      <c r="N2549" s="34"/>
      <c r="O2549" s="34"/>
      <c r="P2549" s="34"/>
      <c r="Q2549" s="34"/>
      <c r="R2549" s="34"/>
      <c r="S2549" s="34"/>
    </row>
    <row r="2550" spans="2:26">
      <c r="B2550" s="5">
        <v>1945</v>
      </c>
      <c r="C2550" s="34"/>
      <c r="D2550" s="34"/>
      <c r="E2550" s="34"/>
      <c r="F2550" s="34"/>
      <c r="G2550" s="34"/>
      <c r="H2550" s="34"/>
      <c r="I2550" s="34"/>
      <c r="J2550" s="34"/>
      <c r="K2550" s="34"/>
      <c r="L2550" s="34"/>
      <c r="M2550" s="34"/>
      <c r="N2550" s="34"/>
      <c r="O2550" s="34"/>
      <c r="P2550" s="34"/>
      <c r="Q2550" s="34"/>
      <c r="R2550" s="34"/>
      <c r="S2550" s="34"/>
    </row>
    <row r="2551" spans="2:26">
      <c r="B2551" s="5">
        <v>1944</v>
      </c>
      <c r="C2551" s="34"/>
      <c r="D2551" s="34"/>
      <c r="E2551" s="34"/>
      <c r="F2551" s="34"/>
      <c r="G2551" s="34"/>
      <c r="H2551" s="34"/>
      <c r="I2551" s="34"/>
      <c r="J2551" s="34"/>
      <c r="K2551" s="34"/>
      <c r="L2551" s="34"/>
      <c r="M2551" s="34"/>
      <c r="N2551" s="34"/>
      <c r="O2551" s="34"/>
      <c r="P2551" s="34"/>
      <c r="Q2551" s="34"/>
      <c r="R2551" s="34"/>
      <c r="S2551" s="34"/>
    </row>
    <row r="2552" spans="2:26">
      <c r="B2552" s="5">
        <v>1943</v>
      </c>
      <c r="C2552" s="34"/>
      <c r="D2552" s="34"/>
      <c r="E2552" s="34"/>
      <c r="F2552" s="34"/>
      <c r="G2552" s="34"/>
      <c r="H2552" s="34"/>
      <c r="I2552" s="34"/>
      <c r="J2552" s="34"/>
      <c r="K2552" s="34"/>
      <c r="L2552" s="34"/>
      <c r="M2552" s="34"/>
      <c r="N2552" s="34"/>
      <c r="O2552" s="34"/>
      <c r="P2552" s="34"/>
      <c r="Q2552" s="34"/>
      <c r="R2552" s="34"/>
      <c r="S2552" s="34"/>
    </row>
    <row r="2553" spans="2:26">
      <c r="B2553" s="5">
        <v>1942</v>
      </c>
      <c r="C2553" s="34"/>
      <c r="D2553" s="34"/>
      <c r="E2553" s="34"/>
      <c r="F2553" s="34"/>
      <c r="G2553" s="34"/>
      <c r="H2553" s="34"/>
      <c r="I2553" s="34"/>
      <c r="J2553" s="34"/>
      <c r="K2553" s="34"/>
      <c r="L2553" s="34"/>
      <c r="M2553" s="34"/>
      <c r="N2553" s="34"/>
      <c r="O2553" s="34"/>
      <c r="P2553" s="34"/>
      <c r="Q2553" s="34"/>
      <c r="R2553" s="34"/>
      <c r="S2553" s="34"/>
    </row>
    <row r="2554" spans="2:26">
      <c r="B2554" s="5">
        <v>1941</v>
      </c>
      <c r="C2554" s="34"/>
      <c r="D2554" s="34"/>
      <c r="E2554" s="34"/>
      <c r="F2554" s="34"/>
      <c r="G2554" s="34"/>
      <c r="H2554" s="34"/>
      <c r="I2554" s="34"/>
      <c r="J2554" s="34"/>
      <c r="K2554" s="34"/>
      <c r="L2554" s="34"/>
      <c r="M2554" s="34"/>
      <c r="N2554" s="34"/>
      <c r="O2554" s="34"/>
      <c r="P2554" s="34"/>
      <c r="Q2554" s="34"/>
      <c r="R2554" s="34"/>
      <c r="S2554" s="34"/>
    </row>
    <row r="2555" spans="2:26">
      <c r="B2555" s="5">
        <v>1940</v>
      </c>
      <c r="C2555" s="34"/>
      <c r="D2555" s="34"/>
      <c r="E2555" s="34"/>
      <c r="F2555" s="34"/>
      <c r="G2555" s="34"/>
      <c r="H2555" s="34"/>
      <c r="I2555" s="34"/>
      <c r="J2555" s="34"/>
      <c r="K2555" s="34"/>
      <c r="L2555" s="34"/>
      <c r="M2555" s="34"/>
      <c r="N2555" s="34"/>
      <c r="O2555" s="34"/>
      <c r="P2555" s="34"/>
      <c r="Q2555" s="34"/>
      <c r="R2555" s="34"/>
      <c r="S2555" s="34"/>
    </row>
    <row r="2556" spans="2:26">
      <c r="B2556" s="5">
        <v>1939</v>
      </c>
      <c r="C2556" s="34"/>
      <c r="D2556" s="34"/>
      <c r="E2556" s="34"/>
      <c r="F2556" s="34"/>
      <c r="G2556" s="34"/>
      <c r="H2556" s="34"/>
      <c r="I2556" s="34"/>
      <c r="J2556" s="34"/>
      <c r="K2556" s="34"/>
      <c r="L2556" s="34"/>
      <c r="M2556" s="34"/>
      <c r="N2556" s="34"/>
      <c r="O2556" s="34"/>
      <c r="P2556" s="34"/>
      <c r="Q2556" s="34"/>
      <c r="R2556" s="34"/>
      <c r="S2556" s="34"/>
    </row>
    <row r="2557" spans="2:26">
      <c r="B2557" s="5">
        <v>1938</v>
      </c>
      <c r="C2557" s="34"/>
      <c r="D2557" s="34"/>
      <c r="E2557" s="34"/>
      <c r="F2557" s="34"/>
      <c r="G2557" s="34"/>
      <c r="H2557" s="34"/>
      <c r="I2557" s="34"/>
      <c r="J2557" s="34"/>
      <c r="K2557" s="34"/>
      <c r="L2557" s="34"/>
      <c r="M2557" s="34"/>
      <c r="N2557" s="34"/>
      <c r="O2557" s="34"/>
      <c r="P2557" s="34"/>
      <c r="Q2557" s="34"/>
      <c r="R2557" s="34"/>
      <c r="S2557" s="34"/>
    </row>
    <row r="2558" spans="2:26">
      <c r="B2558" s="5">
        <v>1937</v>
      </c>
      <c r="C2558" s="34"/>
      <c r="D2558" s="34"/>
      <c r="E2558" s="34"/>
      <c r="F2558" s="34"/>
      <c r="G2558" s="34"/>
      <c r="H2558" s="34"/>
      <c r="I2558" s="34"/>
      <c r="J2558" s="34"/>
      <c r="K2558" s="34"/>
      <c r="L2558" s="34"/>
      <c r="M2558" s="34"/>
      <c r="N2558" s="34"/>
      <c r="O2558" s="34"/>
      <c r="P2558" s="34"/>
      <c r="Q2558" s="34"/>
      <c r="R2558" s="34"/>
      <c r="S2558" s="34"/>
    </row>
    <row r="2559" spans="2:26">
      <c r="B2559" s="5">
        <v>1936</v>
      </c>
      <c r="C2559" s="34"/>
      <c r="D2559" s="34"/>
      <c r="E2559" s="34"/>
      <c r="F2559" s="34"/>
      <c r="G2559" s="34"/>
      <c r="H2559" s="34"/>
      <c r="I2559" s="34"/>
      <c r="J2559" s="34"/>
      <c r="K2559" s="34"/>
      <c r="L2559" s="34"/>
      <c r="M2559" s="34"/>
      <c r="N2559" s="34"/>
      <c r="O2559" s="34"/>
      <c r="P2559" s="34"/>
      <c r="Q2559" s="34"/>
      <c r="R2559" s="34"/>
      <c r="S2559" s="34"/>
    </row>
    <row r="2560" spans="2:26">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1259753.7899999996</v>
      </c>
      <c r="D2566" s="7">
        <f>SUM(D2488:D2565)</f>
        <v>1262811.2099999995</v>
      </c>
      <c r="E2566" s="7">
        <f>SUM(E2487:E2565)</f>
        <v>1285651.6299999994</v>
      </c>
      <c r="F2566" s="7">
        <f>SUM(F2486:F2565)</f>
        <v>1287186.5499999993</v>
      </c>
      <c r="G2566" s="7">
        <f>SUM(G2485:G2565)</f>
        <v>1287186.5499999993</v>
      </c>
      <c r="H2566" s="7">
        <f>SUM(H2479:H2565)</f>
        <v>1290650.7699999993</v>
      </c>
      <c r="I2566" s="7">
        <f>SUM(I2479:I2565)</f>
        <v>1298417.2499999993</v>
      </c>
      <c r="J2566" s="7">
        <f t="shared" ref="J2566" si="49">SUM(J2479:J2565)</f>
        <v>1298417.2499999993</v>
      </c>
      <c r="K2566" s="7">
        <f>SUM(K2479:K2565)</f>
        <v>1298417.2499999993</v>
      </c>
      <c r="L2566" s="7">
        <f t="shared" ref="L2566" si="50">SUM(L2479:L2565)</f>
        <v>1309915.0299999993</v>
      </c>
      <c r="M2566" s="7">
        <f>SUM(M2479:M2565)</f>
        <v>1309915.0299999993</v>
      </c>
      <c r="N2566" s="10">
        <f>SUM(N2474:N2565)</f>
        <v>1303535.6399999994</v>
      </c>
      <c r="O2566" s="10">
        <f>SUM(O2474:O2565)</f>
        <v>1303535.6399999994</v>
      </c>
      <c r="P2566" s="10">
        <f>SUM(P2474:P2565)</f>
        <v>1303535.6399999994</v>
      </c>
      <c r="Q2566" s="10">
        <f>SUM(Q2474:Q2565)</f>
        <v>1303535.6399999994</v>
      </c>
      <c r="R2566" s="10">
        <f>SUM(R2473:R2565)</f>
        <v>1303535.6399999994</v>
      </c>
      <c r="S2566" s="10">
        <f>SUM(S2473:S2565)</f>
        <v>2726958.5700000008</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25">
      <c r="B2753" s="5">
        <v>1932</v>
      </c>
      <c r="C2753" s="34"/>
      <c r="D2753" s="34"/>
      <c r="E2753" s="34"/>
      <c r="F2753" s="34"/>
      <c r="G2753" s="34"/>
      <c r="H2753" s="34"/>
      <c r="I2753" s="34"/>
      <c r="J2753" s="34"/>
      <c r="K2753" s="34"/>
      <c r="L2753" s="34"/>
      <c r="M2753" s="34"/>
      <c r="N2753" s="34"/>
      <c r="O2753" s="34"/>
      <c r="P2753" s="34"/>
      <c r="Q2753" s="34"/>
      <c r="R2753" s="34"/>
      <c r="S2753" s="34"/>
    </row>
    <row r="2754" spans="1:25">
      <c r="B2754" s="5">
        <v>1931</v>
      </c>
      <c r="C2754" s="34"/>
      <c r="D2754" s="34"/>
      <c r="E2754" s="34"/>
      <c r="F2754" s="34"/>
      <c r="G2754" s="34"/>
      <c r="H2754" s="34"/>
      <c r="I2754" s="34"/>
      <c r="J2754" s="34"/>
      <c r="K2754" s="34"/>
      <c r="L2754" s="34"/>
      <c r="M2754" s="34"/>
      <c r="N2754" s="34"/>
      <c r="O2754" s="34"/>
      <c r="P2754" s="34"/>
      <c r="Q2754" s="34"/>
      <c r="R2754" s="34"/>
      <c r="S2754" s="34"/>
    </row>
    <row r="2755" spans="1:25">
      <c r="B2755" s="5">
        <v>1930</v>
      </c>
      <c r="C2755" s="34"/>
      <c r="D2755" s="34"/>
      <c r="E2755" s="34"/>
      <c r="F2755" s="34"/>
      <c r="G2755" s="34"/>
      <c r="H2755" s="34"/>
      <c r="I2755" s="34"/>
      <c r="J2755" s="34"/>
      <c r="K2755" s="34"/>
      <c r="L2755" s="34"/>
      <c r="M2755" s="34"/>
      <c r="N2755" s="34"/>
      <c r="O2755" s="34"/>
      <c r="P2755" s="34"/>
      <c r="Q2755" s="34"/>
      <c r="R2755" s="34"/>
      <c r="S2755" s="34"/>
    </row>
    <row r="2756" spans="1:25"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25">
      <c r="A2757" s="64"/>
      <c r="B2757" s="6"/>
      <c r="C2757" s="7"/>
      <c r="D2757" s="7"/>
      <c r="E2757" s="7"/>
      <c r="F2757" s="7"/>
      <c r="G2757" s="7"/>
      <c r="H2757" s="7"/>
      <c r="I2757" s="7"/>
      <c r="J2757" s="7"/>
      <c r="K2757" s="7"/>
      <c r="L2757" s="7"/>
      <c r="M2757" s="9"/>
    </row>
    <row r="2758" spans="1:25">
      <c r="A2758" s="65" t="s">
        <v>133</v>
      </c>
      <c r="B2758" s="5">
        <v>2022</v>
      </c>
      <c r="C2758" s="33"/>
      <c r="D2758" s="33"/>
      <c r="E2758" s="33"/>
      <c r="F2758" s="33"/>
      <c r="G2758" s="33"/>
      <c r="H2758" s="33"/>
      <c r="I2758" s="33"/>
      <c r="J2758" s="33"/>
      <c r="K2758" s="33"/>
      <c r="L2758" s="33"/>
      <c r="M2758" s="33"/>
      <c r="N2758" s="33"/>
      <c r="O2758" s="33"/>
      <c r="P2758" s="33"/>
      <c r="Q2758" s="33"/>
      <c r="R2758" s="62"/>
      <c r="S2758" s="34">
        <v>3205880.44</v>
      </c>
    </row>
    <row r="2759" spans="1:25">
      <c r="A2759" s="35"/>
      <c r="B2759" s="5">
        <v>2021</v>
      </c>
      <c r="C2759" s="33"/>
      <c r="D2759" s="33"/>
      <c r="E2759" s="33"/>
      <c r="F2759" s="33"/>
      <c r="G2759" s="33"/>
      <c r="H2759" s="33"/>
      <c r="I2759" s="33"/>
      <c r="J2759" s="33"/>
      <c r="K2759" s="33"/>
      <c r="L2759" s="33"/>
      <c r="M2759" s="33"/>
      <c r="N2759" s="33"/>
      <c r="O2759" s="33"/>
      <c r="P2759" s="33"/>
      <c r="Q2759" s="33"/>
      <c r="R2759" s="34"/>
      <c r="S2759" s="34"/>
    </row>
    <row r="2760" spans="1:25">
      <c r="B2760" s="5">
        <v>2020</v>
      </c>
      <c r="C2760" s="33"/>
      <c r="D2760" s="33"/>
      <c r="E2760" s="33"/>
      <c r="F2760" s="33"/>
      <c r="G2760" s="33"/>
      <c r="H2760" s="33"/>
      <c r="I2760" s="33"/>
      <c r="J2760" s="33"/>
      <c r="K2760" s="33"/>
      <c r="L2760" s="33"/>
      <c r="M2760" s="33"/>
      <c r="N2760" s="33"/>
      <c r="O2760" s="33"/>
      <c r="P2760" s="33"/>
      <c r="Q2760" s="34"/>
      <c r="R2760" s="34"/>
      <c r="S2760" s="34"/>
    </row>
    <row r="2761" spans="1:25">
      <c r="A2761" s="37"/>
      <c r="B2761" s="5">
        <v>2019</v>
      </c>
      <c r="C2761" s="33"/>
      <c r="D2761" s="33"/>
      <c r="E2761" s="33"/>
      <c r="F2761" s="33"/>
      <c r="G2761" s="33"/>
      <c r="H2761" s="33"/>
      <c r="I2761" s="33"/>
      <c r="J2761" s="33"/>
      <c r="K2761" s="33"/>
      <c r="L2761" s="33"/>
      <c r="M2761" s="33"/>
      <c r="N2761" s="33"/>
      <c r="O2761" s="33"/>
      <c r="P2761" s="34"/>
      <c r="Q2761" s="34"/>
      <c r="R2761" s="34"/>
      <c r="S2761" s="34"/>
    </row>
    <row r="2762" spans="1:25">
      <c r="A2762" s="37"/>
      <c r="B2762" s="5">
        <v>2018</v>
      </c>
      <c r="C2762" s="33"/>
      <c r="D2762" s="33"/>
      <c r="E2762" s="33"/>
      <c r="F2762" s="33"/>
      <c r="G2762" s="33"/>
      <c r="H2762" s="33"/>
      <c r="I2762" s="33"/>
      <c r="J2762" s="33"/>
      <c r="K2762" s="33"/>
      <c r="L2762" s="33"/>
      <c r="M2762" s="33"/>
      <c r="N2762" s="33"/>
      <c r="O2762" s="34"/>
      <c r="P2762" s="34"/>
      <c r="Q2762" s="34"/>
      <c r="R2762" s="34"/>
      <c r="S2762" s="34"/>
    </row>
    <row r="2763" spans="1:25">
      <c r="A2763" s="37"/>
      <c r="B2763" s="5">
        <v>2017</v>
      </c>
      <c r="C2763" s="33"/>
      <c r="D2763" s="33"/>
      <c r="E2763" s="33"/>
      <c r="F2763" s="33"/>
      <c r="G2763" s="33"/>
      <c r="H2763" s="33"/>
      <c r="I2763" s="33"/>
      <c r="J2763" s="33"/>
      <c r="K2763" s="33"/>
      <c r="L2763" s="33"/>
      <c r="M2763" s="33"/>
      <c r="N2763" s="34">
        <v>65529.17</v>
      </c>
      <c r="O2763" s="34">
        <v>65529.17</v>
      </c>
      <c r="P2763" s="34">
        <v>65529.17</v>
      </c>
      <c r="Q2763" s="34">
        <v>65529.17</v>
      </c>
      <c r="R2763" s="34">
        <v>65529.17</v>
      </c>
      <c r="S2763" s="34">
        <v>37670.480000000003</v>
      </c>
      <c r="T2763" s="109"/>
      <c r="V2763" s="109"/>
      <c r="Y2763" s="109"/>
    </row>
    <row r="2764" spans="1:25">
      <c r="B2764" s="5">
        <v>2016</v>
      </c>
      <c r="C2764" s="33"/>
      <c r="D2764" s="33"/>
      <c r="E2764" s="33"/>
      <c r="F2764" s="33"/>
      <c r="G2764" s="33"/>
      <c r="H2764" s="33"/>
      <c r="I2764" s="33"/>
      <c r="J2764" s="33"/>
      <c r="K2764" s="33"/>
      <c r="L2764" s="33"/>
      <c r="M2764" s="34"/>
      <c r="N2764" s="34"/>
      <c r="O2764" s="34"/>
      <c r="P2764" s="34"/>
      <c r="Q2764" s="34"/>
      <c r="R2764" s="34"/>
      <c r="S2764" s="34"/>
      <c r="T2764" s="109"/>
      <c r="V2764" s="109"/>
      <c r="Y2764" s="109"/>
    </row>
    <row r="2765" spans="1:25">
      <c r="B2765" s="5">
        <v>2015</v>
      </c>
      <c r="C2765" s="33"/>
      <c r="D2765" s="33"/>
      <c r="E2765" s="33"/>
      <c r="F2765" s="33"/>
      <c r="G2765" s="33"/>
      <c r="H2765" s="33"/>
      <c r="I2765" s="33"/>
      <c r="J2765" s="33"/>
      <c r="K2765" s="33"/>
      <c r="L2765" s="34">
        <v>36168.229999999996</v>
      </c>
      <c r="M2765" s="34">
        <v>36168.229999999996</v>
      </c>
      <c r="N2765" s="34">
        <v>36168.229999999996</v>
      </c>
      <c r="O2765" s="34">
        <v>36168.229999999996</v>
      </c>
      <c r="P2765" s="34">
        <v>36168.229999999996</v>
      </c>
      <c r="Q2765" s="34">
        <v>36168.229999999996</v>
      </c>
      <c r="R2765" s="34">
        <v>36168.229999999996</v>
      </c>
      <c r="S2765" s="34">
        <v>64026.92</v>
      </c>
      <c r="T2765" s="109"/>
      <c r="V2765" s="109"/>
      <c r="Y2765" s="109"/>
    </row>
    <row r="2766" spans="1:25">
      <c r="B2766" s="5">
        <v>2014</v>
      </c>
      <c r="C2766" s="33"/>
      <c r="D2766" s="33"/>
      <c r="E2766" s="33"/>
      <c r="F2766" s="33"/>
      <c r="G2766" s="33"/>
      <c r="H2766" s="33"/>
      <c r="I2766" s="33"/>
      <c r="J2766" s="33"/>
      <c r="K2766" s="34">
        <v>100266.76</v>
      </c>
      <c r="L2766" s="34">
        <v>100266.76</v>
      </c>
      <c r="M2766" s="34">
        <v>100266.76</v>
      </c>
      <c r="N2766" s="34">
        <v>100266.76</v>
      </c>
      <c r="O2766" s="34">
        <v>100266.76</v>
      </c>
      <c r="P2766" s="34">
        <v>100266.76</v>
      </c>
      <c r="Q2766" s="34">
        <v>100266.76</v>
      </c>
      <c r="R2766" s="34">
        <v>100266.76</v>
      </c>
      <c r="S2766" s="34">
        <v>100266.76</v>
      </c>
      <c r="T2766" s="109"/>
      <c r="Y2766" s="109"/>
    </row>
    <row r="2767" spans="1:25">
      <c r="B2767" s="5">
        <v>2013</v>
      </c>
      <c r="C2767" s="33"/>
      <c r="D2767" s="33"/>
      <c r="E2767" s="33"/>
      <c r="F2767" s="33"/>
      <c r="G2767" s="33"/>
      <c r="H2767" s="33"/>
      <c r="I2767" s="33"/>
      <c r="J2767" s="34"/>
      <c r="K2767" s="34"/>
      <c r="L2767" s="34"/>
      <c r="M2767" s="34"/>
      <c r="N2767" s="34"/>
      <c r="O2767" s="34"/>
      <c r="P2767" s="34"/>
      <c r="Q2767" s="34"/>
      <c r="R2767" s="34"/>
      <c r="S2767" s="34"/>
      <c r="T2767" s="109"/>
      <c r="Y2767" s="109"/>
    </row>
    <row r="2768" spans="1:25">
      <c r="B2768" s="5">
        <v>2012</v>
      </c>
      <c r="C2768" s="33"/>
      <c r="D2768" s="33"/>
      <c r="E2768" s="33"/>
      <c r="F2768" s="33"/>
      <c r="G2768" s="33"/>
      <c r="H2768" s="33"/>
      <c r="I2768" s="34">
        <v>5443.5</v>
      </c>
      <c r="J2768" s="34">
        <v>5443.5</v>
      </c>
      <c r="K2768" s="34">
        <v>5443.5</v>
      </c>
      <c r="L2768" s="34">
        <v>5443.5</v>
      </c>
      <c r="M2768" s="34">
        <v>5443.5</v>
      </c>
      <c r="N2768" s="34">
        <v>5443.5</v>
      </c>
      <c r="O2768" s="34">
        <v>5443.5</v>
      </c>
      <c r="P2768" s="34">
        <v>5443.5</v>
      </c>
      <c r="Q2768" s="34">
        <v>5443.5</v>
      </c>
      <c r="R2768" s="34">
        <v>5443.5</v>
      </c>
      <c r="S2768" s="34">
        <v>5443.5</v>
      </c>
      <c r="T2768" s="109"/>
      <c r="Y2768" s="109"/>
    </row>
    <row r="2769" spans="2:25">
      <c r="B2769" s="5">
        <v>2011</v>
      </c>
      <c r="C2769" s="33"/>
      <c r="D2769" s="33"/>
      <c r="E2769" s="33"/>
      <c r="F2769" s="33"/>
      <c r="G2769" s="33"/>
      <c r="H2769" s="34">
        <v>6864.79</v>
      </c>
      <c r="I2769" s="34">
        <v>6864.79</v>
      </c>
      <c r="J2769" s="34">
        <v>6864.79</v>
      </c>
      <c r="K2769" s="34">
        <v>6864.79</v>
      </c>
      <c r="L2769" s="34">
        <v>6864.79</v>
      </c>
      <c r="M2769" s="34">
        <v>6864.79</v>
      </c>
      <c r="N2769" s="34">
        <v>6864.79</v>
      </c>
      <c r="O2769" s="34">
        <v>6864.79</v>
      </c>
      <c r="P2769" s="34">
        <v>6864.79</v>
      </c>
      <c r="Q2769" s="34">
        <v>6864.79</v>
      </c>
      <c r="R2769" s="34">
        <v>6864.79</v>
      </c>
      <c r="S2769" s="34">
        <v>6864.79</v>
      </c>
      <c r="T2769" s="109"/>
      <c r="Y2769" s="109"/>
    </row>
    <row r="2770" spans="2:25">
      <c r="B2770" s="5">
        <v>2010</v>
      </c>
      <c r="C2770" s="33"/>
      <c r="D2770" s="33"/>
      <c r="E2770" s="33"/>
      <c r="F2770" s="33"/>
      <c r="G2770" s="34">
        <v>9228.23</v>
      </c>
      <c r="H2770" s="34">
        <v>9228.23</v>
      </c>
      <c r="I2770" s="34">
        <v>9228.23</v>
      </c>
      <c r="J2770" s="34">
        <v>9228.23</v>
      </c>
      <c r="K2770" s="34">
        <v>9228.23</v>
      </c>
      <c r="L2770" s="34">
        <v>9228.23</v>
      </c>
      <c r="M2770" s="34">
        <v>9228.23</v>
      </c>
      <c r="N2770" s="34">
        <v>9228.23</v>
      </c>
      <c r="O2770" s="34">
        <v>9228.23</v>
      </c>
      <c r="P2770" s="34">
        <v>9228.23</v>
      </c>
      <c r="Q2770" s="34">
        <v>9228.23</v>
      </c>
      <c r="R2770" s="34">
        <v>9228.23</v>
      </c>
      <c r="S2770" s="34">
        <v>9228.23</v>
      </c>
      <c r="T2770" s="109"/>
      <c r="Y2770" s="109"/>
    </row>
    <row r="2771" spans="2:25">
      <c r="B2771" s="5">
        <v>2009</v>
      </c>
      <c r="C2771" s="33"/>
      <c r="D2771" s="33"/>
      <c r="E2771" s="33"/>
      <c r="F2771" s="34">
        <v>4394.3</v>
      </c>
      <c r="G2771" s="34">
        <v>4394.3</v>
      </c>
      <c r="H2771" s="34">
        <v>4394.3</v>
      </c>
      <c r="I2771" s="34">
        <v>4394.3</v>
      </c>
      <c r="J2771" s="34">
        <v>4394.3</v>
      </c>
      <c r="K2771" s="34">
        <v>4394.3</v>
      </c>
      <c r="L2771" s="34">
        <v>4394.3</v>
      </c>
      <c r="M2771" s="34">
        <v>4394.3</v>
      </c>
      <c r="N2771" s="34">
        <v>4394.3</v>
      </c>
      <c r="O2771" s="34">
        <v>4394.3</v>
      </c>
      <c r="P2771" s="34">
        <v>4394.3</v>
      </c>
      <c r="Q2771" s="34">
        <v>4394.3</v>
      </c>
      <c r="R2771" s="34">
        <v>4394.3</v>
      </c>
      <c r="S2771" s="34">
        <v>4394.3</v>
      </c>
      <c r="T2771" s="109"/>
      <c r="Y2771" s="109"/>
    </row>
    <row r="2772" spans="2:25">
      <c r="B2772" s="5">
        <v>2008</v>
      </c>
      <c r="C2772" s="33"/>
      <c r="D2772" s="33"/>
      <c r="E2772" s="34">
        <v>9963.3700000000008</v>
      </c>
      <c r="F2772" s="34">
        <v>9963.3700000000008</v>
      </c>
      <c r="G2772" s="34">
        <v>9963.3700000000008</v>
      </c>
      <c r="H2772" s="34">
        <v>9963.3700000000008</v>
      </c>
      <c r="I2772" s="34">
        <v>9963.3700000000008</v>
      </c>
      <c r="J2772" s="34">
        <v>9963.3700000000008</v>
      </c>
      <c r="K2772" s="34">
        <v>9963.3700000000008</v>
      </c>
      <c r="L2772" s="34">
        <v>9963.3700000000008</v>
      </c>
      <c r="M2772" s="34">
        <v>9963.3700000000008</v>
      </c>
      <c r="N2772" s="34">
        <v>9963.3700000000008</v>
      </c>
      <c r="O2772" s="34">
        <v>9963.3700000000008</v>
      </c>
      <c r="P2772" s="34">
        <v>9963.3700000000008</v>
      </c>
      <c r="Q2772" s="34">
        <v>9963.3700000000008</v>
      </c>
      <c r="R2772" s="34">
        <v>9963.3700000000008</v>
      </c>
      <c r="S2772" s="34">
        <v>9963.3700000000008</v>
      </c>
      <c r="T2772" s="109"/>
      <c r="Y2772" s="109"/>
    </row>
    <row r="2773" spans="2:25">
      <c r="B2773" s="5">
        <v>2007</v>
      </c>
      <c r="C2773" s="33"/>
      <c r="D2773" s="34">
        <v>3211.54</v>
      </c>
      <c r="E2773" s="34">
        <v>3211.54</v>
      </c>
      <c r="F2773" s="34">
        <v>3211.54</v>
      </c>
      <c r="G2773" s="34">
        <v>3211.54</v>
      </c>
      <c r="H2773" s="34">
        <v>3211.54</v>
      </c>
      <c r="I2773" s="34">
        <v>3211.54</v>
      </c>
      <c r="J2773" s="34">
        <v>3211.54</v>
      </c>
      <c r="K2773" s="34">
        <v>3211.54</v>
      </c>
      <c r="L2773" s="34">
        <v>3211.54</v>
      </c>
      <c r="M2773" s="34">
        <v>3211.54</v>
      </c>
      <c r="N2773" s="34">
        <v>3211.54</v>
      </c>
      <c r="O2773" s="34">
        <v>3211.54</v>
      </c>
      <c r="P2773" s="34">
        <v>3211.54</v>
      </c>
      <c r="Q2773" s="34">
        <v>3211.54</v>
      </c>
      <c r="R2773" s="34">
        <v>3211.54</v>
      </c>
      <c r="S2773" s="34">
        <v>3211.54</v>
      </c>
      <c r="T2773" s="109"/>
      <c r="Y2773" s="109"/>
    </row>
    <row r="2774" spans="2:25">
      <c r="B2774" s="5">
        <v>2006</v>
      </c>
      <c r="C2774" s="34">
        <v>33396.9</v>
      </c>
      <c r="D2774" s="34">
        <v>33396.9</v>
      </c>
      <c r="E2774" s="34">
        <v>33396.9</v>
      </c>
      <c r="F2774" s="34">
        <v>33396.9</v>
      </c>
      <c r="G2774" s="34">
        <v>33396.9</v>
      </c>
      <c r="H2774" s="34">
        <v>33396.9</v>
      </c>
      <c r="I2774" s="34">
        <v>33396.9</v>
      </c>
      <c r="J2774" s="34">
        <v>33396.9</v>
      </c>
      <c r="K2774" s="34">
        <v>33396.9</v>
      </c>
      <c r="L2774" s="34">
        <v>33396.9</v>
      </c>
      <c r="M2774" s="34">
        <v>33396.9</v>
      </c>
      <c r="N2774" s="34">
        <v>33396.9</v>
      </c>
      <c r="O2774" s="34">
        <v>33396.9</v>
      </c>
      <c r="P2774" s="34">
        <v>33396.9</v>
      </c>
      <c r="Q2774" s="34">
        <v>33396.9</v>
      </c>
      <c r="R2774" s="34">
        <v>33396.9</v>
      </c>
      <c r="S2774" s="34">
        <v>33396.9</v>
      </c>
      <c r="T2774" s="109"/>
      <c r="Y2774" s="109"/>
    </row>
    <row r="2775" spans="2:25">
      <c r="B2775" s="5">
        <v>2005</v>
      </c>
      <c r="C2775" s="34">
        <v>26317.890000000003</v>
      </c>
      <c r="D2775" s="34">
        <v>26317.890000000003</v>
      </c>
      <c r="E2775" s="34">
        <v>26317.890000000003</v>
      </c>
      <c r="F2775" s="34">
        <v>26317.890000000003</v>
      </c>
      <c r="G2775" s="34">
        <v>26317.890000000003</v>
      </c>
      <c r="H2775" s="34">
        <v>26317.890000000003</v>
      </c>
      <c r="I2775" s="34">
        <v>26317.890000000003</v>
      </c>
      <c r="J2775" s="34">
        <v>26317.890000000003</v>
      </c>
      <c r="K2775" s="34">
        <v>26317.890000000003</v>
      </c>
      <c r="L2775" s="34">
        <v>26317.890000000003</v>
      </c>
      <c r="M2775" s="34">
        <v>26317.890000000003</v>
      </c>
      <c r="N2775" s="34">
        <v>26317.890000000003</v>
      </c>
      <c r="O2775" s="34">
        <v>26317.890000000003</v>
      </c>
      <c r="P2775" s="34">
        <v>26317.890000000003</v>
      </c>
      <c r="Q2775" s="34">
        <v>26317.890000000003</v>
      </c>
      <c r="R2775" s="34">
        <v>26317.890000000003</v>
      </c>
      <c r="S2775" s="34">
        <v>26317.890000000003</v>
      </c>
      <c r="T2775" s="109"/>
      <c r="Y2775" s="109"/>
    </row>
    <row r="2776" spans="2:25">
      <c r="B2776" s="5">
        <v>2004</v>
      </c>
      <c r="C2776" s="34">
        <v>2646.59</v>
      </c>
      <c r="D2776" s="34">
        <v>2646.59</v>
      </c>
      <c r="E2776" s="34">
        <v>2646.59</v>
      </c>
      <c r="F2776" s="34">
        <v>2646.59</v>
      </c>
      <c r="G2776" s="34">
        <v>2646.59</v>
      </c>
      <c r="H2776" s="34">
        <v>2646.59</v>
      </c>
      <c r="I2776" s="34">
        <v>2646.59</v>
      </c>
      <c r="J2776" s="34">
        <v>2646.59</v>
      </c>
      <c r="K2776" s="34">
        <v>2646.59</v>
      </c>
      <c r="L2776" s="34">
        <v>2646.59</v>
      </c>
      <c r="M2776" s="34">
        <v>2646.59</v>
      </c>
      <c r="N2776" s="34">
        <v>2646.59</v>
      </c>
      <c r="O2776" s="34">
        <v>2646.59</v>
      </c>
      <c r="P2776" s="34">
        <v>2646.59</v>
      </c>
      <c r="Q2776" s="34">
        <v>2646.59</v>
      </c>
      <c r="R2776" s="34">
        <v>2646.59</v>
      </c>
      <c r="S2776" s="34">
        <v>2646.59</v>
      </c>
      <c r="T2776" s="109"/>
      <c r="Y2776" s="109"/>
    </row>
    <row r="2777" spans="2:25">
      <c r="B2777" s="5">
        <v>2003</v>
      </c>
      <c r="C2777" s="34">
        <v>24051.450000000004</v>
      </c>
      <c r="D2777" s="34">
        <v>24051.450000000004</v>
      </c>
      <c r="E2777" s="34">
        <v>24051.450000000004</v>
      </c>
      <c r="F2777" s="34">
        <v>24051.450000000004</v>
      </c>
      <c r="G2777" s="34">
        <v>24051.450000000004</v>
      </c>
      <c r="H2777" s="34">
        <v>24051.450000000004</v>
      </c>
      <c r="I2777" s="34">
        <v>24051.450000000004</v>
      </c>
      <c r="J2777" s="34">
        <v>24051.450000000004</v>
      </c>
      <c r="K2777" s="34">
        <v>24051.450000000004</v>
      </c>
      <c r="L2777" s="34">
        <v>24051.450000000004</v>
      </c>
      <c r="M2777" s="34">
        <v>24051.450000000004</v>
      </c>
      <c r="N2777" s="34">
        <v>24051.450000000004</v>
      </c>
      <c r="O2777" s="34">
        <v>24051.450000000004</v>
      </c>
      <c r="P2777" s="34">
        <v>24051.450000000004</v>
      </c>
      <c r="Q2777" s="34">
        <v>24051.450000000004</v>
      </c>
      <c r="R2777" s="34">
        <v>24051.450000000004</v>
      </c>
      <c r="S2777" s="34">
        <v>24051.450000000004</v>
      </c>
      <c r="T2777" s="109"/>
      <c r="Y2777" s="109"/>
    </row>
    <row r="2778" spans="2:25">
      <c r="B2778" s="5">
        <v>2002</v>
      </c>
      <c r="C2778" s="34">
        <v>21772.6</v>
      </c>
      <c r="D2778" s="34">
        <v>21772.6</v>
      </c>
      <c r="E2778" s="34">
        <v>21772.6</v>
      </c>
      <c r="F2778" s="34">
        <v>21772.6</v>
      </c>
      <c r="G2778" s="34">
        <v>21772.6</v>
      </c>
      <c r="H2778" s="34">
        <v>21772.6</v>
      </c>
      <c r="I2778" s="34">
        <v>21772.6</v>
      </c>
      <c r="J2778" s="34">
        <v>21772.6</v>
      </c>
      <c r="K2778" s="34">
        <v>21772.6</v>
      </c>
      <c r="L2778" s="34">
        <v>21772.6</v>
      </c>
      <c r="M2778" s="34">
        <v>21772.6</v>
      </c>
      <c r="N2778" s="34">
        <v>21772.6</v>
      </c>
      <c r="O2778" s="34">
        <v>21772.6</v>
      </c>
      <c r="P2778" s="34">
        <v>21772.6</v>
      </c>
      <c r="Q2778" s="34">
        <v>21772.6</v>
      </c>
      <c r="R2778" s="34">
        <v>21772.6</v>
      </c>
      <c r="S2778" s="34">
        <v>21772.6</v>
      </c>
      <c r="T2778" s="109"/>
      <c r="Y2778" s="109"/>
    </row>
    <row r="2779" spans="2:25">
      <c r="B2779" s="5">
        <v>2001</v>
      </c>
      <c r="C2779" s="34">
        <v>458632.85000000003</v>
      </c>
      <c r="D2779" s="34">
        <v>458632.85000000003</v>
      </c>
      <c r="E2779" s="34">
        <v>458632.85000000003</v>
      </c>
      <c r="F2779" s="34">
        <v>458632.85000000003</v>
      </c>
      <c r="G2779" s="34">
        <v>458632.85000000003</v>
      </c>
      <c r="H2779" s="34">
        <v>458632.85000000003</v>
      </c>
      <c r="I2779" s="34">
        <v>458632.85000000003</v>
      </c>
      <c r="J2779" s="34">
        <v>458632.85000000003</v>
      </c>
      <c r="K2779" s="34">
        <v>458632.85000000003</v>
      </c>
      <c r="L2779" s="34">
        <v>458632.85000000003</v>
      </c>
      <c r="M2779" s="34">
        <v>458632.85000000003</v>
      </c>
      <c r="N2779" s="34">
        <v>458632.85000000003</v>
      </c>
      <c r="O2779" s="34">
        <v>458632.85000000003</v>
      </c>
      <c r="P2779" s="34">
        <v>458632.85000000003</v>
      </c>
      <c r="Q2779" s="34">
        <v>458632.85000000003</v>
      </c>
      <c r="R2779" s="34">
        <v>458632.85000000003</v>
      </c>
      <c r="S2779" s="34">
        <v>458632.85000000003</v>
      </c>
      <c r="T2779" s="109"/>
      <c r="Y2779" s="109"/>
    </row>
    <row r="2780" spans="2:25">
      <c r="B2780" s="5">
        <v>2000</v>
      </c>
      <c r="C2780" s="34">
        <v>23689.89</v>
      </c>
      <c r="D2780" s="34">
        <v>23689.89</v>
      </c>
      <c r="E2780" s="34">
        <v>23689.89</v>
      </c>
      <c r="F2780" s="34">
        <v>23689.89</v>
      </c>
      <c r="G2780" s="34">
        <v>23689.89</v>
      </c>
      <c r="H2780" s="34">
        <v>23689.89</v>
      </c>
      <c r="I2780" s="34">
        <v>23689.89</v>
      </c>
      <c r="J2780" s="34">
        <v>23689.89</v>
      </c>
      <c r="K2780" s="34">
        <v>23689.89</v>
      </c>
      <c r="L2780" s="34">
        <v>23689.89</v>
      </c>
      <c r="M2780" s="34">
        <v>23689.89</v>
      </c>
      <c r="N2780" s="34">
        <v>23689.89</v>
      </c>
      <c r="O2780" s="34">
        <v>23689.89</v>
      </c>
      <c r="P2780" s="34">
        <v>23689.89</v>
      </c>
      <c r="Q2780" s="34">
        <v>23689.89</v>
      </c>
      <c r="R2780" s="34">
        <v>23689.89</v>
      </c>
      <c r="S2780" s="34">
        <v>23689.89</v>
      </c>
      <c r="T2780" s="109"/>
      <c r="Y2780" s="109"/>
    </row>
    <row r="2781" spans="2:25">
      <c r="B2781" s="5">
        <v>1999</v>
      </c>
      <c r="C2781" s="34">
        <v>654667.37999999989</v>
      </c>
      <c r="D2781" s="34">
        <v>654667.37999999989</v>
      </c>
      <c r="E2781" s="34">
        <v>654667.37999999989</v>
      </c>
      <c r="F2781" s="34">
        <v>654667.37999999989</v>
      </c>
      <c r="G2781" s="34">
        <v>654667.37999999989</v>
      </c>
      <c r="H2781" s="34">
        <v>654667.37999999989</v>
      </c>
      <c r="I2781" s="34">
        <v>654667.37999999989</v>
      </c>
      <c r="J2781" s="34">
        <v>654667.37999999989</v>
      </c>
      <c r="K2781" s="34">
        <v>654667.37999999989</v>
      </c>
      <c r="L2781" s="34">
        <v>654667.37999999989</v>
      </c>
      <c r="M2781" s="34">
        <v>654667.37999999989</v>
      </c>
      <c r="N2781" s="34">
        <v>654667.37999999989</v>
      </c>
      <c r="O2781" s="34">
        <v>654667.37999999989</v>
      </c>
      <c r="P2781" s="34">
        <v>654667.37999999989</v>
      </c>
      <c r="Q2781" s="34">
        <v>654667.37999999989</v>
      </c>
      <c r="R2781" s="34">
        <v>654667.37999999989</v>
      </c>
      <c r="S2781" s="34">
        <v>654667.37999999989</v>
      </c>
      <c r="T2781" s="109"/>
      <c r="Y2781" s="109"/>
    </row>
    <row r="2782" spans="2:25">
      <c r="B2782" s="5">
        <v>1998</v>
      </c>
      <c r="C2782" s="34">
        <v>91263.76999999999</v>
      </c>
      <c r="D2782" s="34">
        <v>91263.76999999999</v>
      </c>
      <c r="E2782" s="34">
        <v>91263.76999999999</v>
      </c>
      <c r="F2782" s="34">
        <v>91263.76999999999</v>
      </c>
      <c r="G2782" s="34">
        <v>91263.76999999999</v>
      </c>
      <c r="H2782" s="34">
        <v>91263.76999999999</v>
      </c>
      <c r="I2782" s="34">
        <v>91263.76999999999</v>
      </c>
      <c r="J2782" s="34">
        <v>91263.76999999999</v>
      </c>
      <c r="K2782" s="34">
        <v>91263.76999999999</v>
      </c>
      <c r="L2782" s="34">
        <v>91263.76999999999</v>
      </c>
      <c r="M2782" s="34">
        <v>91263.76999999999</v>
      </c>
      <c r="N2782" s="34">
        <v>91263.76999999999</v>
      </c>
      <c r="O2782" s="34">
        <v>91263.76999999999</v>
      </c>
      <c r="P2782" s="34">
        <v>91263.76999999999</v>
      </c>
      <c r="Q2782" s="34">
        <v>91263.76999999999</v>
      </c>
      <c r="R2782" s="34">
        <v>91263.76999999999</v>
      </c>
      <c r="S2782" s="34">
        <v>91263.76999999999</v>
      </c>
      <c r="T2782" s="109"/>
      <c r="Y2782" s="109"/>
    </row>
    <row r="2783" spans="2:25">
      <c r="B2783" s="5">
        <v>1997</v>
      </c>
      <c r="C2783" s="34">
        <v>33096.799999999996</v>
      </c>
      <c r="D2783" s="34">
        <v>33096.799999999996</v>
      </c>
      <c r="E2783" s="34">
        <v>33096.799999999996</v>
      </c>
      <c r="F2783" s="34">
        <v>33096.799999999996</v>
      </c>
      <c r="G2783" s="34">
        <v>33096.799999999996</v>
      </c>
      <c r="H2783" s="34">
        <v>33096.799999999996</v>
      </c>
      <c r="I2783" s="34">
        <v>33096.799999999996</v>
      </c>
      <c r="J2783" s="34">
        <v>33096.799999999996</v>
      </c>
      <c r="K2783" s="34">
        <v>33096.799999999996</v>
      </c>
      <c r="L2783" s="34">
        <v>33096.799999999996</v>
      </c>
      <c r="M2783" s="34">
        <v>33096.799999999996</v>
      </c>
      <c r="N2783" s="34">
        <v>33096.799999999996</v>
      </c>
      <c r="O2783" s="34">
        <v>33096.799999999996</v>
      </c>
      <c r="P2783" s="34">
        <v>33096.799999999996</v>
      </c>
      <c r="Q2783" s="34">
        <v>33096.799999999996</v>
      </c>
      <c r="R2783" s="34">
        <v>33096.799999999996</v>
      </c>
      <c r="S2783" s="34">
        <v>33096.799999999996</v>
      </c>
      <c r="T2783" s="109"/>
      <c r="Y2783" s="109"/>
    </row>
    <row r="2784" spans="2:25">
      <c r="B2784" s="5">
        <v>1996</v>
      </c>
      <c r="C2784" s="34">
        <v>28107.200000000001</v>
      </c>
      <c r="D2784" s="34">
        <v>28107.200000000001</v>
      </c>
      <c r="E2784" s="34">
        <v>28107.200000000001</v>
      </c>
      <c r="F2784" s="34">
        <v>28107.200000000001</v>
      </c>
      <c r="G2784" s="34">
        <v>28107.200000000001</v>
      </c>
      <c r="H2784" s="34">
        <v>28107.200000000001</v>
      </c>
      <c r="I2784" s="34">
        <v>28107.200000000001</v>
      </c>
      <c r="J2784" s="34">
        <v>28107.200000000001</v>
      </c>
      <c r="K2784" s="34">
        <v>28107.200000000001</v>
      </c>
      <c r="L2784" s="34">
        <v>28107.200000000001</v>
      </c>
      <c r="M2784" s="34">
        <v>28107.200000000001</v>
      </c>
      <c r="N2784" s="34">
        <v>28107.200000000001</v>
      </c>
      <c r="O2784" s="34">
        <v>28107.200000000001</v>
      </c>
      <c r="P2784" s="34">
        <v>28107.200000000001</v>
      </c>
      <c r="Q2784" s="34">
        <v>28107.200000000001</v>
      </c>
      <c r="R2784" s="34">
        <v>28107.200000000001</v>
      </c>
      <c r="S2784" s="34">
        <v>28107.200000000001</v>
      </c>
      <c r="T2784" s="109"/>
      <c r="Y2784" s="109"/>
    </row>
    <row r="2785" spans="2:25">
      <c r="B2785" s="5">
        <v>1995</v>
      </c>
      <c r="C2785" s="34">
        <v>25070.280000000002</v>
      </c>
      <c r="D2785" s="34">
        <v>25070.280000000002</v>
      </c>
      <c r="E2785" s="34">
        <v>25070.280000000002</v>
      </c>
      <c r="F2785" s="34">
        <v>25070.280000000002</v>
      </c>
      <c r="G2785" s="34">
        <v>25070.280000000002</v>
      </c>
      <c r="H2785" s="34">
        <v>25070.280000000002</v>
      </c>
      <c r="I2785" s="34">
        <v>25070.280000000002</v>
      </c>
      <c r="J2785" s="34">
        <v>25070.280000000002</v>
      </c>
      <c r="K2785" s="34">
        <v>25070.280000000002</v>
      </c>
      <c r="L2785" s="34">
        <v>25070.280000000002</v>
      </c>
      <c r="M2785" s="34">
        <v>25070.280000000002</v>
      </c>
      <c r="N2785" s="34">
        <v>25070.280000000002</v>
      </c>
      <c r="O2785" s="34">
        <v>25070.280000000002</v>
      </c>
      <c r="P2785" s="34">
        <v>25070.280000000002</v>
      </c>
      <c r="Q2785" s="34">
        <v>25070.280000000002</v>
      </c>
      <c r="R2785" s="34">
        <v>25070.280000000002</v>
      </c>
      <c r="S2785" s="34">
        <v>25070.280000000002</v>
      </c>
      <c r="T2785" s="109"/>
      <c r="Y2785" s="109"/>
    </row>
    <row r="2786" spans="2:25">
      <c r="B2786" s="5">
        <v>1994</v>
      </c>
      <c r="C2786" s="34">
        <v>58909.520000000004</v>
      </c>
      <c r="D2786" s="34">
        <v>58909.520000000004</v>
      </c>
      <c r="E2786" s="34">
        <v>58909.520000000004</v>
      </c>
      <c r="F2786" s="34">
        <v>58909.520000000004</v>
      </c>
      <c r="G2786" s="34">
        <v>58909.520000000004</v>
      </c>
      <c r="H2786" s="34">
        <v>58909.520000000004</v>
      </c>
      <c r="I2786" s="34">
        <v>58909.520000000004</v>
      </c>
      <c r="J2786" s="34">
        <v>58909.520000000004</v>
      </c>
      <c r="K2786" s="34">
        <v>58909.520000000004</v>
      </c>
      <c r="L2786" s="34">
        <v>58909.520000000004</v>
      </c>
      <c r="M2786" s="34">
        <v>58909.520000000004</v>
      </c>
      <c r="N2786" s="34">
        <v>58909.520000000004</v>
      </c>
      <c r="O2786" s="34">
        <v>58909.520000000004</v>
      </c>
      <c r="P2786" s="34">
        <v>58909.520000000004</v>
      </c>
      <c r="Q2786" s="34">
        <v>58909.520000000004</v>
      </c>
      <c r="R2786" s="34">
        <v>58909.520000000004</v>
      </c>
      <c r="S2786" s="34">
        <v>58909.520000000004</v>
      </c>
      <c r="T2786" s="109"/>
      <c r="Y2786" s="109"/>
    </row>
    <row r="2787" spans="2:25">
      <c r="B2787" s="5">
        <v>1993</v>
      </c>
      <c r="C2787" s="34">
        <v>126521.11</v>
      </c>
      <c r="D2787" s="34">
        <v>126521.11</v>
      </c>
      <c r="E2787" s="34">
        <v>126521.11</v>
      </c>
      <c r="F2787" s="34">
        <v>126521.11</v>
      </c>
      <c r="G2787" s="34">
        <v>126521.11</v>
      </c>
      <c r="H2787" s="34">
        <v>126521.11</v>
      </c>
      <c r="I2787" s="34">
        <v>126521.11</v>
      </c>
      <c r="J2787" s="34">
        <v>126521.11</v>
      </c>
      <c r="K2787" s="34">
        <v>126521.11</v>
      </c>
      <c r="L2787" s="34">
        <v>126521.11</v>
      </c>
      <c r="M2787" s="34">
        <v>126521.11</v>
      </c>
      <c r="N2787" s="34">
        <v>126521.11</v>
      </c>
      <c r="O2787" s="34">
        <v>126521.11</v>
      </c>
      <c r="P2787" s="34">
        <v>126521.11</v>
      </c>
      <c r="Q2787" s="34">
        <v>126521.11</v>
      </c>
      <c r="R2787" s="34">
        <v>126521.11</v>
      </c>
      <c r="S2787" s="34">
        <v>126521.11</v>
      </c>
      <c r="T2787" s="109"/>
      <c r="Y2787" s="109"/>
    </row>
    <row r="2788" spans="2:25">
      <c r="B2788" s="5">
        <v>1992</v>
      </c>
      <c r="C2788" s="34">
        <v>196635.93999999997</v>
      </c>
      <c r="D2788" s="34">
        <v>196635.93999999997</v>
      </c>
      <c r="E2788" s="34">
        <v>196635.93999999997</v>
      </c>
      <c r="F2788" s="34">
        <v>196635.93999999997</v>
      </c>
      <c r="G2788" s="34">
        <v>196635.93999999997</v>
      </c>
      <c r="H2788" s="34">
        <v>196635.93999999997</v>
      </c>
      <c r="I2788" s="34">
        <v>196635.93999999997</v>
      </c>
      <c r="J2788" s="34">
        <v>196635.93999999997</v>
      </c>
      <c r="K2788" s="34">
        <v>196635.93999999997</v>
      </c>
      <c r="L2788" s="34">
        <v>196635.93999999997</v>
      </c>
      <c r="M2788" s="34">
        <v>196635.93999999997</v>
      </c>
      <c r="N2788" s="34">
        <v>196635.93999999997</v>
      </c>
      <c r="O2788" s="34">
        <v>196635.93999999997</v>
      </c>
      <c r="P2788" s="34">
        <v>196635.93999999997</v>
      </c>
      <c r="Q2788" s="34">
        <v>196635.93999999997</v>
      </c>
      <c r="R2788" s="34">
        <v>196635.93999999997</v>
      </c>
      <c r="S2788" s="34">
        <v>196635.93999999997</v>
      </c>
      <c r="T2788" s="109"/>
      <c r="Y2788" s="109"/>
    </row>
    <row r="2789" spans="2:25">
      <c r="B2789" s="5">
        <v>1991</v>
      </c>
      <c r="C2789" s="34">
        <v>98312.78</v>
      </c>
      <c r="D2789" s="34">
        <v>98312.78</v>
      </c>
      <c r="E2789" s="34">
        <v>98312.78</v>
      </c>
      <c r="F2789" s="34">
        <v>98312.78</v>
      </c>
      <c r="G2789" s="34">
        <v>98312.78</v>
      </c>
      <c r="H2789" s="34">
        <v>98312.78</v>
      </c>
      <c r="I2789" s="34">
        <v>98312.78</v>
      </c>
      <c r="J2789" s="34">
        <v>98312.78</v>
      </c>
      <c r="K2789" s="34">
        <v>98312.78</v>
      </c>
      <c r="L2789" s="34">
        <v>98312.78</v>
      </c>
      <c r="M2789" s="34">
        <v>98312.78</v>
      </c>
      <c r="N2789" s="34">
        <v>98312.78</v>
      </c>
      <c r="O2789" s="34">
        <v>98312.78</v>
      </c>
      <c r="P2789" s="34">
        <v>98312.78</v>
      </c>
      <c r="Q2789" s="34">
        <v>98312.78</v>
      </c>
      <c r="R2789" s="34">
        <v>98312.78</v>
      </c>
      <c r="S2789" s="34">
        <v>98312.78</v>
      </c>
      <c r="T2789" s="109"/>
      <c r="Y2789" s="109"/>
    </row>
    <row r="2790" spans="2:25">
      <c r="B2790" s="5">
        <v>1990</v>
      </c>
      <c r="C2790" s="34">
        <v>49990.320000000007</v>
      </c>
      <c r="D2790" s="34">
        <v>49990.320000000007</v>
      </c>
      <c r="E2790" s="34">
        <v>49990.320000000007</v>
      </c>
      <c r="F2790" s="34">
        <v>49990.320000000007</v>
      </c>
      <c r="G2790" s="34">
        <v>49990.320000000007</v>
      </c>
      <c r="H2790" s="34">
        <v>49990.320000000007</v>
      </c>
      <c r="I2790" s="34">
        <v>49990.320000000007</v>
      </c>
      <c r="J2790" s="34">
        <v>49990.320000000007</v>
      </c>
      <c r="K2790" s="34">
        <v>49990.320000000007</v>
      </c>
      <c r="L2790" s="34">
        <v>49990.320000000007</v>
      </c>
      <c r="M2790" s="34">
        <v>49990.320000000007</v>
      </c>
      <c r="N2790" s="34">
        <v>49990.320000000007</v>
      </c>
      <c r="O2790" s="34">
        <v>49990.320000000007</v>
      </c>
      <c r="P2790" s="34">
        <v>49990.320000000007</v>
      </c>
      <c r="Q2790" s="34">
        <v>49990.320000000007</v>
      </c>
      <c r="R2790" s="34">
        <v>49990.320000000007</v>
      </c>
      <c r="S2790" s="34">
        <v>49990.320000000007</v>
      </c>
      <c r="T2790" s="109"/>
      <c r="Y2790" s="109"/>
    </row>
    <row r="2791" spans="2:25">
      <c r="B2791" s="5">
        <v>1989</v>
      </c>
      <c r="C2791" s="34">
        <v>6196.18</v>
      </c>
      <c r="D2791" s="34">
        <v>6196.18</v>
      </c>
      <c r="E2791" s="34">
        <v>6196.18</v>
      </c>
      <c r="F2791" s="34">
        <v>6196.18</v>
      </c>
      <c r="G2791" s="34">
        <v>6196.18</v>
      </c>
      <c r="H2791" s="34">
        <v>6196.18</v>
      </c>
      <c r="I2791" s="34">
        <v>6196.18</v>
      </c>
      <c r="J2791" s="34">
        <v>6196.18</v>
      </c>
      <c r="K2791" s="34">
        <v>6196.18</v>
      </c>
      <c r="L2791" s="34">
        <v>6196.18</v>
      </c>
      <c r="M2791" s="34">
        <v>6196.18</v>
      </c>
      <c r="N2791" s="34">
        <v>6196.18</v>
      </c>
      <c r="O2791" s="34">
        <v>6196.18</v>
      </c>
      <c r="P2791" s="34">
        <v>6196.18</v>
      </c>
      <c r="Q2791" s="34">
        <v>6196.18</v>
      </c>
      <c r="R2791" s="34">
        <v>6196.18</v>
      </c>
      <c r="S2791" s="34">
        <v>6196.18</v>
      </c>
      <c r="T2791" s="109"/>
      <c r="Y2791" s="109"/>
    </row>
    <row r="2792" spans="2:25">
      <c r="B2792" s="5">
        <v>1988</v>
      </c>
      <c r="C2792" s="34">
        <v>29056.79</v>
      </c>
      <c r="D2792" s="34">
        <v>29056.79</v>
      </c>
      <c r="E2792" s="34">
        <v>29056.79</v>
      </c>
      <c r="F2792" s="34">
        <v>29056.79</v>
      </c>
      <c r="G2792" s="34">
        <v>29056.79</v>
      </c>
      <c r="H2792" s="34">
        <v>29056.79</v>
      </c>
      <c r="I2792" s="34">
        <v>29056.79</v>
      </c>
      <c r="J2792" s="34">
        <v>29056.79</v>
      </c>
      <c r="K2792" s="34">
        <v>29056.79</v>
      </c>
      <c r="L2792" s="34">
        <v>29056.79</v>
      </c>
      <c r="M2792" s="34">
        <v>29056.79</v>
      </c>
      <c r="N2792" s="34">
        <v>29056.79</v>
      </c>
      <c r="O2792" s="34">
        <v>29056.79</v>
      </c>
      <c r="P2792" s="34">
        <v>29056.79</v>
      </c>
      <c r="Q2792" s="34">
        <v>29056.79</v>
      </c>
      <c r="R2792" s="34">
        <v>29056.79</v>
      </c>
      <c r="S2792" s="34">
        <v>29056.79</v>
      </c>
      <c r="T2792" s="109"/>
      <c r="Y2792" s="109"/>
    </row>
    <row r="2793" spans="2:25">
      <c r="B2793" s="5">
        <v>1987</v>
      </c>
      <c r="C2793" s="34">
        <v>89155.329999999987</v>
      </c>
      <c r="D2793" s="34">
        <v>89155.329999999987</v>
      </c>
      <c r="E2793" s="34">
        <v>89155.329999999987</v>
      </c>
      <c r="F2793" s="34">
        <v>89155.329999999987</v>
      </c>
      <c r="G2793" s="34">
        <v>89155.329999999987</v>
      </c>
      <c r="H2793" s="34">
        <v>89155.329999999987</v>
      </c>
      <c r="I2793" s="34">
        <v>89155.329999999987</v>
      </c>
      <c r="J2793" s="34">
        <v>89155.329999999987</v>
      </c>
      <c r="K2793" s="34">
        <v>89155.329999999987</v>
      </c>
      <c r="L2793" s="34">
        <v>89155.329999999987</v>
      </c>
      <c r="M2793" s="34">
        <v>89155.329999999987</v>
      </c>
      <c r="N2793" s="34">
        <v>89155.329999999987</v>
      </c>
      <c r="O2793" s="34">
        <v>89155.329999999987</v>
      </c>
      <c r="P2793" s="34">
        <v>89155.329999999987</v>
      </c>
      <c r="Q2793" s="34">
        <v>89155.329999999987</v>
      </c>
      <c r="R2793" s="34">
        <v>89155.329999999987</v>
      </c>
      <c r="S2793" s="34">
        <v>89155.33</v>
      </c>
      <c r="T2793" s="109"/>
      <c r="Y2793" s="109"/>
    </row>
    <row r="2794" spans="2:25">
      <c r="B2794" s="5">
        <v>1986</v>
      </c>
      <c r="C2794" s="34">
        <v>55574.010000000009</v>
      </c>
      <c r="D2794" s="34">
        <v>55574.010000000009</v>
      </c>
      <c r="E2794" s="34">
        <v>55574.010000000009</v>
      </c>
      <c r="F2794" s="34">
        <v>55574.010000000009</v>
      </c>
      <c r="G2794" s="34">
        <v>55574.010000000009</v>
      </c>
      <c r="H2794" s="34">
        <v>55574.010000000009</v>
      </c>
      <c r="I2794" s="34">
        <v>55574.010000000009</v>
      </c>
      <c r="J2794" s="34">
        <v>55574.010000000009</v>
      </c>
      <c r="K2794" s="34">
        <v>55574.010000000009</v>
      </c>
      <c r="L2794" s="34">
        <v>55574.010000000009</v>
      </c>
      <c r="M2794" s="34">
        <v>55574.010000000009</v>
      </c>
      <c r="N2794" s="34">
        <v>55574.010000000009</v>
      </c>
      <c r="O2794" s="34">
        <v>55574.010000000009</v>
      </c>
      <c r="P2794" s="34">
        <v>55574.010000000009</v>
      </c>
      <c r="Q2794" s="34">
        <v>55574.010000000009</v>
      </c>
      <c r="R2794" s="34">
        <v>55574.010000000009</v>
      </c>
      <c r="S2794" s="34">
        <v>55574.010000000009</v>
      </c>
      <c r="T2794" s="109"/>
      <c r="Y2794" s="109"/>
    </row>
    <row r="2795" spans="2:25">
      <c r="B2795" s="5">
        <v>1985</v>
      </c>
      <c r="C2795" s="34">
        <v>45701.84</v>
      </c>
      <c r="D2795" s="34">
        <v>45701.84</v>
      </c>
      <c r="E2795" s="34">
        <v>45701.84</v>
      </c>
      <c r="F2795" s="34">
        <v>45701.84</v>
      </c>
      <c r="G2795" s="34">
        <v>45701.84</v>
      </c>
      <c r="H2795" s="34">
        <v>45701.84</v>
      </c>
      <c r="I2795" s="34">
        <v>45701.84</v>
      </c>
      <c r="J2795" s="34">
        <v>45701.84</v>
      </c>
      <c r="K2795" s="34">
        <v>45701.84</v>
      </c>
      <c r="L2795" s="34">
        <v>45701.84</v>
      </c>
      <c r="M2795" s="34">
        <v>45701.84</v>
      </c>
      <c r="N2795" s="34">
        <v>45701.84</v>
      </c>
      <c r="O2795" s="34">
        <v>45701.84</v>
      </c>
      <c r="P2795" s="34">
        <v>45701.84</v>
      </c>
      <c r="Q2795" s="34">
        <v>45701.84</v>
      </c>
      <c r="R2795" s="34">
        <v>45701.84</v>
      </c>
      <c r="S2795" s="34">
        <v>45701.84</v>
      </c>
      <c r="T2795" s="109"/>
      <c r="Y2795" s="109"/>
    </row>
    <row r="2796" spans="2:25">
      <c r="B2796" s="5">
        <v>1984</v>
      </c>
      <c r="C2796" s="34">
        <v>58914.53</v>
      </c>
      <c r="D2796" s="34">
        <v>58914.53</v>
      </c>
      <c r="E2796" s="34">
        <v>58914.53</v>
      </c>
      <c r="F2796" s="34">
        <v>58914.53</v>
      </c>
      <c r="G2796" s="34">
        <v>58914.53</v>
      </c>
      <c r="H2796" s="34">
        <v>58914.53</v>
      </c>
      <c r="I2796" s="34">
        <v>58914.53</v>
      </c>
      <c r="J2796" s="34">
        <v>58914.53</v>
      </c>
      <c r="K2796" s="34">
        <v>58914.53</v>
      </c>
      <c r="L2796" s="34">
        <v>58914.53</v>
      </c>
      <c r="M2796" s="34">
        <v>58914.53</v>
      </c>
      <c r="N2796" s="34">
        <v>58914.53</v>
      </c>
      <c r="O2796" s="34">
        <v>58914.53</v>
      </c>
      <c r="P2796" s="34">
        <v>58914.53</v>
      </c>
      <c r="Q2796" s="34">
        <v>58914.53</v>
      </c>
      <c r="R2796" s="34">
        <v>58914.53</v>
      </c>
      <c r="S2796" s="34">
        <v>58914.53</v>
      </c>
      <c r="T2796" s="109"/>
      <c r="Y2796" s="109"/>
    </row>
    <row r="2797" spans="2:25">
      <c r="B2797" s="5">
        <v>1983</v>
      </c>
      <c r="C2797" s="34">
        <v>21204.989999999998</v>
      </c>
      <c r="D2797" s="34">
        <v>21204.989999999998</v>
      </c>
      <c r="E2797" s="34">
        <v>21204.989999999998</v>
      </c>
      <c r="F2797" s="34">
        <v>21204.989999999998</v>
      </c>
      <c r="G2797" s="34">
        <v>21204.989999999998</v>
      </c>
      <c r="H2797" s="34">
        <v>21204.989999999998</v>
      </c>
      <c r="I2797" s="34">
        <v>21204.989999999998</v>
      </c>
      <c r="J2797" s="34">
        <v>21204.989999999998</v>
      </c>
      <c r="K2797" s="34">
        <v>21204.989999999998</v>
      </c>
      <c r="L2797" s="34">
        <v>21204.989999999998</v>
      </c>
      <c r="M2797" s="34">
        <v>21204.989999999998</v>
      </c>
      <c r="N2797" s="34">
        <v>21204.989999999998</v>
      </c>
      <c r="O2797" s="34">
        <v>21204.989999999998</v>
      </c>
      <c r="P2797" s="34">
        <v>21204.989999999998</v>
      </c>
      <c r="Q2797" s="34">
        <v>21204.989999999998</v>
      </c>
      <c r="R2797" s="34">
        <v>21204.989999999998</v>
      </c>
      <c r="S2797" s="34">
        <v>21204.989999999998</v>
      </c>
      <c r="T2797" s="109"/>
      <c r="Y2797" s="109"/>
    </row>
    <row r="2798" spans="2:25">
      <c r="B2798" s="5">
        <v>1982</v>
      </c>
      <c r="C2798" s="34">
        <v>3129.7</v>
      </c>
      <c r="D2798" s="34">
        <v>3129.7</v>
      </c>
      <c r="E2798" s="34">
        <v>3129.7</v>
      </c>
      <c r="F2798" s="34">
        <v>3129.7</v>
      </c>
      <c r="G2798" s="34">
        <v>3129.7</v>
      </c>
      <c r="H2798" s="34">
        <v>3129.7</v>
      </c>
      <c r="I2798" s="34">
        <v>3129.7</v>
      </c>
      <c r="J2798" s="34">
        <v>3129.7</v>
      </c>
      <c r="K2798" s="34">
        <v>3129.7</v>
      </c>
      <c r="L2798" s="34">
        <v>3129.7</v>
      </c>
      <c r="M2798" s="34">
        <v>3129.7</v>
      </c>
      <c r="N2798" s="34">
        <v>2399.4499999999998</v>
      </c>
      <c r="O2798" s="34">
        <v>2399.4499999999998</v>
      </c>
      <c r="P2798" s="34">
        <v>2399.4499999999998</v>
      </c>
      <c r="Q2798" s="34">
        <v>2399.4499999999998</v>
      </c>
      <c r="R2798" s="34">
        <v>2399.4499999999998</v>
      </c>
      <c r="S2798" s="34">
        <v>2399.4499999999998</v>
      </c>
      <c r="T2798" s="109"/>
      <c r="Y2798" s="109"/>
    </row>
    <row r="2799" spans="2:25">
      <c r="B2799" s="5">
        <v>1981</v>
      </c>
      <c r="C2799" s="34">
        <v>67316.86</v>
      </c>
      <c r="D2799" s="34">
        <v>67316.86</v>
      </c>
      <c r="E2799" s="34">
        <v>67316.86</v>
      </c>
      <c r="F2799" s="34">
        <v>67316.86</v>
      </c>
      <c r="G2799" s="34">
        <v>67316.86</v>
      </c>
      <c r="H2799" s="34">
        <v>67316.86</v>
      </c>
      <c r="I2799" s="34">
        <v>67316.86</v>
      </c>
      <c r="J2799" s="34">
        <v>67316.86</v>
      </c>
      <c r="K2799" s="34">
        <v>67316.86</v>
      </c>
      <c r="L2799" s="34">
        <v>67316.86</v>
      </c>
      <c r="M2799" s="34">
        <v>67316.86</v>
      </c>
      <c r="N2799" s="34">
        <v>67316.86</v>
      </c>
      <c r="O2799" s="34">
        <v>67316.86</v>
      </c>
      <c r="P2799" s="34">
        <v>67316.86</v>
      </c>
      <c r="Q2799" s="34">
        <v>67316.86</v>
      </c>
      <c r="R2799" s="34">
        <v>67316.86</v>
      </c>
      <c r="S2799" s="34">
        <v>67316.86</v>
      </c>
      <c r="T2799" s="109"/>
      <c r="Y2799" s="109"/>
    </row>
    <row r="2800" spans="2:25">
      <c r="B2800" s="5">
        <v>1980</v>
      </c>
      <c r="C2800" s="34">
        <v>17491.689999999999</v>
      </c>
      <c r="D2800" s="34">
        <v>17491.689999999999</v>
      </c>
      <c r="E2800" s="34">
        <v>17491.689999999999</v>
      </c>
      <c r="F2800" s="34">
        <v>17491.689999999999</v>
      </c>
      <c r="G2800" s="34">
        <v>17491.689999999999</v>
      </c>
      <c r="H2800" s="34">
        <v>17491.689999999999</v>
      </c>
      <c r="I2800" s="34">
        <v>17491.689999999999</v>
      </c>
      <c r="J2800" s="34">
        <v>17491.689999999999</v>
      </c>
      <c r="K2800" s="34">
        <v>17491.689999999999</v>
      </c>
      <c r="L2800" s="34">
        <v>17491.689999999999</v>
      </c>
      <c r="M2800" s="34">
        <v>17491.689999999999</v>
      </c>
      <c r="N2800" s="34">
        <v>17491.689999999999</v>
      </c>
      <c r="O2800" s="34">
        <v>17491.689999999999</v>
      </c>
      <c r="P2800" s="34">
        <v>17491.689999999999</v>
      </c>
      <c r="Q2800" s="34">
        <v>17491.689999999999</v>
      </c>
      <c r="R2800" s="34">
        <v>17491.689999999999</v>
      </c>
      <c r="S2800" s="34">
        <v>17491.689999999999</v>
      </c>
      <c r="T2800" s="109"/>
      <c r="Y2800" s="109"/>
    </row>
    <row r="2801" spans="2:25">
      <c r="B2801" s="5">
        <v>1979</v>
      </c>
      <c r="C2801" s="34">
        <v>10538.820000000002</v>
      </c>
      <c r="D2801" s="34">
        <v>10538.820000000002</v>
      </c>
      <c r="E2801" s="34">
        <v>10538.820000000002</v>
      </c>
      <c r="F2801" s="34">
        <v>10538.820000000002</v>
      </c>
      <c r="G2801" s="34">
        <v>10538.820000000002</v>
      </c>
      <c r="H2801" s="34">
        <v>10538.820000000002</v>
      </c>
      <c r="I2801" s="34">
        <v>10538.820000000002</v>
      </c>
      <c r="J2801" s="34">
        <v>10538.820000000002</v>
      </c>
      <c r="K2801" s="34">
        <v>10538.820000000002</v>
      </c>
      <c r="L2801" s="34">
        <v>10538.820000000002</v>
      </c>
      <c r="M2801" s="34">
        <v>10538.820000000002</v>
      </c>
      <c r="N2801" s="34">
        <v>10538.820000000002</v>
      </c>
      <c r="O2801" s="34">
        <v>10538.820000000002</v>
      </c>
      <c r="P2801" s="34">
        <v>10538.820000000002</v>
      </c>
      <c r="Q2801" s="34">
        <v>10538.820000000002</v>
      </c>
      <c r="R2801" s="34">
        <v>10538.820000000002</v>
      </c>
      <c r="S2801" s="34">
        <v>10538.820000000002</v>
      </c>
      <c r="T2801" s="109"/>
      <c r="Y2801" s="109"/>
    </row>
    <row r="2802" spans="2:25">
      <c r="B2802" s="5">
        <v>1978</v>
      </c>
      <c r="C2802" s="34">
        <v>28437.72</v>
      </c>
      <c r="D2802" s="34">
        <v>28437.72</v>
      </c>
      <c r="E2802" s="34">
        <v>28437.72</v>
      </c>
      <c r="F2802" s="34">
        <v>28437.72</v>
      </c>
      <c r="G2802" s="34">
        <v>28437.72</v>
      </c>
      <c r="H2802" s="34">
        <v>28437.72</v>
      </c>
      <c r="I2802" s="34">
        <v>28437.72</v>
      </c>
      <c r="J2802" s="34">
        <v>28437.72</v>
      </c>
      <c r="K2802" s="34">
        <v>28437.72</v>
      </c>
      <c r="L2802" s="34">
        <v>28437.72</v>
      </c>
      <c r="M2802" s="34">
        <v>28437.72</v>
      </c>
      <c r="N2802" s="34">
        <v>21326.16</v>
      </c>
      <c r="O2802" s="34">
        <v>21326.16</v>
      </c>
      <c r="P2802" s="34">
        <v>21326.16</v>
      </c>
      <c r="Q2802" s="34">
        <v>21326.16</v>
      </c>
      <c r="R2802" s="34">
        <v>21326.16</v>
      </c>
      <c r="S2802" s="34">
        <v>21326.16</v>
      </c>
      <c r="T2802" s="109"/>
      <c r="Y2802" s="109"/>
    </row>
    <row r="2803" spans="2:25">
      <c r="B2803" s="5">
        <v>1977</v>
      </c>
      <c r="C2803" s="34">
        <v>64582.21</v>
      </c>
      <c r="D2803" s="34">
        <v>64582.21</v>
      </c>
      <c r="E2803" s="34">
        <v>64582.21</v>
      </c>
      <c r="F2803" s="34">
        <v>64582.21</v>
      </c>
      <c r="G2803" s="34">
        <v>64582.21</v>
      </c>
      <c r="H2803" s="34">
        <v>64582.21</v>
      </c>
      <c r="I2803" s="34">
        <v>64582.21</v>
      </c>
      <c r="J2803" s="34">
        <v>64582.21</v>
      </c>
      <c r="K2803" s="34">
        <v>64582.21</v>
      </c>
      <c r="L2803" s="34">
        <v>64582.21</v>
      </c>
      <c r="M2803" s="34">
        <v>64582.21</v>
      </c>
      <c r="N2803" s="34">
        <v>64582.21</v>
      </c>
      <c r="O2803" s="34">
        <v>64582.21</v>
      </c>
      <c r="P2803" s="34">
        <v>64582.21</v>
      </c>
      <c r="Q2803" s="34">
        <v>64582.21</v>
      </c>
      <c r="R2803" s="34">
        <v>64582.21</v>
      </c>
      <c r="S2803" s="34">
        <v>64582.21</v>
      </c>
      <c r="T2803" s="109"/>
      <c r="Y2803" s="109"/>
    </row>
    <row r="2804" spans="2:25">
      <c r="B2804" s="5">
        <v>1976</v>
      </c>
      <c r="C2804" s="34">
        <v>53554.210000000006</v>
      </c>
      <c r="D2804" s="34">
        <v>53554.210000000006</v>
      </c>
      <c r="E2804" s="34">
        <v>53554.210000000006</v>
      </c>
      <c r="F2804" s="34">
        <v>53554.210000000006</v>
      </c>
      <c r="G2804" s="34">
        <v>53554.210000000006</v>
      </c>
      <c r="H2804" s="34">
        <v>53554.210000000006</v>
      </c>
      <c r="I2804" s="34">
        <v>53554.210000000006</v>
      </c>
      <c r="J2804" s="34">
        <v>53554.210000000006</v>
      </c>
      <c r="K2804" s="34">
        <v>53554.210000000006</v>
      </c>
      <c r="L2804" s="34">
        <v>53554.210000000006</v>
      </c>
      <c r="M2804" s="34">
        <v>53554.210000000006</v>
      </c>
      <c r="N2804" s="34">
        <v>53554.210000000006</v>
      </c>
      <c r="O2804" s="34">
        <v>53554.210000000006</v>
      </c>
      <c r="P2804" s="34">
        <v>53554.210000000006</v>
      </c>
      <c r="Q2804" s="34">
        <v>53554.210000000006</v>
      </c>
      <c r="R2804" s="34">
        <v>53554.210000000006</v>
      </c>
      <c r="S2804" s="34">
        <v>53554.210000000006</v>
      </c>
      <c r="T2804" s="109"/>
      <c r="Y2804" s="109"/>
    </row>
    <row r="2805" spans="2:25">
      <c r="B2805" s="5">
        <v>1975</v>
      </c>
      <c r="C2805" s="34">
        <v>46887.319999999992</v>
      </c>
      <c r="D2805" s="34">
        <v>46887.319999999992</v>
      </c>
      <c r="E2805" s="34">
        <v>46887.319999999992</v>
      </c>
      <c r="F2805" s="34">
        <v>46887.319999999992</v>
      </c>
      <c r="G2805" s="34">
        <v>46887.319999999992</v>
      </c>
      <c r="H2805" s="34">
        <v>46887.319999999992</v>
      </c>
      <c r="I2805" s="34">
        <v>46887.319999999992</v>
      </c>
      <c r="J2805" s="34">
        <v>46887.319999999992</v>
      </c>
      <c r="K2805" s="34">
        <v>46887.319999999992</v>
      </c>
      <c r="L2805" s="34">
        <v>46887.319999999992</v>
      </c>
      <c r="M2805" s="34">
        <v>46887.319999999992</v>
      </c>
      <c r="N2805" s="34">
        <v>46887.319999999992</v>
      </c>
      <c r="O2805" s="34">
        <v>46887.319999999992</v>
      </c>
      <c r="P2805" s="34">
        <v>46887.319999999992</v>
      </c>
      <c r="Q2805" s="34">
        <v>46887.319999999992</v>
      </c>
      <c r="R2805" s="34">
        <v>46887.319999999992</v>
      </c>
      <c r="S2805" s="34">
        <v>46887.319999999992</v>
      </c>
      <c r="T2805" s="109"/>
      <c r="Y2805" s="109"/>
    </row>
    <row r="2806" spans="2:25">
      <c r="B2806" s="5">
        <v>1974</v>
      </c>
      <c r="C2806" s="34">
        <v>41445.839999999997</v>
      </c>
      <c r="D2806" s="34">
        <v>41445.839999999997</v>
      </c>
      <c r="E2806" s="34">
        <v>41445.839999999997</v>
      </c>
      <c r="F2806" s="34">
        <v>41445.839999999997</v>
      </c>
      <c r="G2806" s="34">
        <v>41445.839999999997</v>
      </c>
      <c r="H2806" s="34">
        <v>41445.839999999997</v>
      </c>
      <c r="I2806" s="34">
        <v>41445.839999999997</v>
      </c>
      <c r="J2806" s="34">
        <v>41445.839999999997</v>
      </c>
      <c r="K2806" s="34">
        <v>41445.839999999997</v>
      </c>
      <c r="L2806" s="34">
        <v>41445.839999999997</v>
      </c>
      <c r="M2806" s="34">
        <v>41445.839999999997</v>
      </c>
      <c r="N2806" s="34">
        <v>41445.839999999997</v>
      </c>
      <c r="O2806" s="34">
        <v>41445.839999999997</v>
      </c>
      <c r="P2806" s="34">
        <v>41445.839999999997</v>
      </c>
      <c r="Q2806" s="34">
        <v>41445.839999999997</v>
      </c>
      <c r="R2806" s="34">
        <v>41445.839999999997</v>
      </c>
      <c r="S2806" s="34">
        <v>41445.839999999997</v>
      </c>
      <c r="T2806" s="109"/>
      <c r="Y2806" s="109"/>
    </row>
    <row r="2807" spans="2:25">
      <c r="B2807" s="5">
        <v>1973</v>
      </c>
      <c r="C2807" s="34">
        <v>15339.619999999999</v>
      </c>
      <c r="D2807" s="34">
        <v>15339.619999999999</v>
      </c>
      <c r="E2807" s="34">
        <v>15339.619999999999</v>
      </c>
      <c r="F2807" s="34">
        <v>15339.619999999999</v>
      </c>
      <c r="G2807" s="34">
        <v>15339.619999999999</v>
      </c>
      <c r="H2807" s="34">
        <v>15339.619999999999</v>
      </c>
      <c r="I2807" s="34">
        <v>15339.619999999999</v>
      </c>
      <c r="J2807" s="34">
        <v>15339.619999999999</v>
      </c>
      <c r="K2807" s="34">
        <v>15339.619999999999</v>
      </c>
      <c r="L2807" s="34">
        <v>15339.619999999999</v>
      </c>
      <c r="M2807" s="34">
        <v>15339.619999999999</v>
      </c>
      <c r="N2807" s="34">
        <v>15339.619999999999</v>
      </c>
      <c r="O2807" s="34">
        <v>15339.619999999999</v>
      </c>
      <c r="P2807" s="34">
        <v>15339.619999999999</v>
      </c>
      <c r="Q2807" s="34">
        <v>15339.619999999999</v>
      </c>
      <c r="R2807" s="34">
        <v>15339.619999999999</v>
      </c>
      <c r="S2807" s="34">
        <v>15339.619999999999</v>
      </c>
      <c r="T2807" s="109"/>
      <c r="Y2807" s="109"/>
    </row>
    <row r="2808" spans="2:25">
      <c r="B2808" s="5">
        <v>1972</v>
      </c>
      <c r="C2808" s="34">
        <v>19089.849999999995</v>
      </c>
      <c r="D2808" s="34">
        <v>19089.849999999995</v>
      </c>
      <c r="E2808" s="34">
        <v>19089.849999999995</v>
      </c>
      <c r="F2808" s="34">
        <v>19089.849999999995</v>
      </c>
      <c r="G2808" s="34">
        <v>19089.849999999995</v>
      </c>
      <c r="H2808" s="34">
        <v>19089.849999999995</v>
      </c>
      <c r="I2808" s="34">
        <v>19089.849999999995</v>
      </c>
      <c r="J2808" s="34">
        <v>19089.849999999995</v>
      </c>
      <c r="K2808" s="34">
        <v>19089.849999999995</v>
      </c>
      <c r="L2808" s="34">
        <v>19089.849999999995</v>
      </c>
      <c r="M2808" s="34">
        <v>19089.849999999995</v>
      </c>
      <c r="N2808" s="34">
        <v>19089.849999999995</v>
      </c>
      <c r="O2808" s="34">
        <v>19089.849999999995</v>
      </c>
      <c r="P2808" s="34">
        <v>19089.849999999995</v>
      </c>
      <c r="Q2808" s="34">
        <v>19089.849999999995</v>
      </c>
      <c r="R2808" s="34">
        <v>19089.849999999995</v>
      </c>
      <c r="S2808" s="34">
        <v>19089.849999999995</v>
      </c>
      <c r="T2808" s="109"/>
      <c r="Y2808" s="109"/>
    </row>
    <row r="2809" spans="2:25">
      <c r="B2809" s="5">
        <v>1971</v>
      </c>
      <c r="C2809" s="34">
        <v>39868.559999999998</v>
      </c>
      <c r="D2809" s="34">
        <v>39868.559999999998</v>
      </c>
      <c r="E2809" s="34">
        <v>39868.559999999998</v>
      </c>
      <c r="F2809" s="34">
        <v>39868.559999999998</v>
      </c>
      <c r="G2809" s="34">
        <v>39868.559999999998</v>
      </c>
      <c r="H2809" s="34">
        <v>39868.559999999998</v>
      </c>
      <c r="I2809" s="34">
        <v>39868.559999999998</v>
      </c>
      <c r="J2809" s="34">
        <v>39868.559999999998</v>
      </c>
      <c r="K2809" s="34">
        <v>39868.559999999998</v>
      </c>
      <c r="L2809" s="34">
        <v>39868.559999999998</v>
      </c>
      <c r="M2809" s="34">
        <v>39868.559999999998</v>
      </c>
      <c r="N2809" s="34">
        <v>39868.559999999998</v>
      </c>
      <c r="O2809" s="34">
        <v>39868.559999999998</v>
      </c>
      <c r="P2809" s="34">
        <v>39868.559999999998</v>
      </c>
      <c r="Q2809" s="34">
        <v>39868.559999999998</v>
      </c>
      <c r="R2809" s="34">
        <v>39868.559999999998</v>
      </c>
      <c r="S2809" s="34">
        <v>39868.559999999998</v>
      </c>
      <c r="T2809" s="109"/>
      <c r="Y2809" s="109"/>
    </row>
    <row r="2810" spans="2:25">
      <c r="B2810" s="5">
        <v>1970</v>
      </c>
      <c r="C2810" s="34">
        <v>12491.869999999999</v>
      </c>
      <c r="D2810" s="34">
        <v>12491.869999999999</v>
      </c>
      <c r="E2810" s="34">
        <v>12491.869999999999</v>
      </c>
      <c r="F2810" s="34">
        <v>12491.869999999999</v>
      </c>
      <c r="G2810" s="34">
        <v>12491.869999999999</v>
      </c>
      <c r="H2810" s="34">
        <v>12491.869999999999</v>
      </c>
      <c r="I2810" s="34">
        <v>12491.869999999999</v>
      </c>
      <c r="J2810" s="34">
        <v>12491.869999999999</v>
      </c>
      <c r="K2810" s="34">
        <v>12491.869999999999</v>
      </c>
      <c r="L2810" s="34">
        <v>12491.869999999999</v>
      </c>
      <c r="M2810" s="34">
        <v>12491.869999999999</v>
      </c>
      <c r="N2810" s="34">
        <v>12491.869999999999</v>
      </c>
      <c r="O2810" s="34">
        <v>12491.869999999999</v>
      </c>
      <c r="P2810" s="34">
        <v>12491.869999999999</v>
      </c>
      <c r="Q2810" s="34">
        <v>12491.869999999999</v>
      </c>
      <c r="R2810" s="34">
        <v>12491.869999999999</v>
      </c>
      <c r="S2810" s="34">
        <v>12491.869999999999</v>
      </c>
      <c r="T2810" s="109"/>
      <c r="Y2810" s="109"/>
    </row>
    <row r="2811" spans="2:25">
      <c r="B2811" s="5">
        <v>1969</v>
      </c>
      <c r="C2811" s="34">
        <v>12044.960000000001</v>
      </c>
      <c r="D2811" s="34">
        <v>12044.960000000001</v>
      </c>
      <c r="E2811" s="34">
        <v>12044.960000000001</v>
      </c>
      <c r="F2811" s="34">
        <v>12044.960000000001</v>
      </c>
      <c r="G2811" s="34">
        <v>12044.960000000001</v>
      </c>
      <c r="H2811" s="34">
        <v>12044.960000000001</v>
      </c>
      <c r="I2811" s="34">
        <v>12044.960000000001</v>
      </c>
      <c r="J2811" s="34">
        <v>12044.960000000001</v>
      </c>
      <c r="K2811" s="34">
        <v>12044.960000000001</v>
      </c>
      <c r="L2811" s="34">
        <v>12044.960000000001</v>
      </c>
      <c r="M2811" s="34">
        <v>12044.960000000001</v>
      </c>
      <c r="N2811" s="34">
        <v>12044.960000000001</v>
      </c>
      <c r="O2811" s="34">
        <v>12044.960000000001</v>
      </c>
      <c r="P2811" s="34">
        <v>12044.960000000001</v>
      </c>
      <c r="Q2811" s="34">
        <v>12044.960000000001</v>
      </c>
      <c r="R2811" s="34">
        <v>12044.960000000001</v>
      </c>
      <c r="S2811" s="34">
        <v>12044.960000000001</v>
      </c>
      <c r="T2811" s="109"/>
      <c r="Y2811" s="109"/>
    </row>
    <row r="2812" spans="2:25">
      <c r="B2812" s="5">
        <v>1968</v>
      </c>
      <c r="C2812" s="34">
        <v>57969.8</v>
      </c>
      <c r="D2812" s="34">
        <v>57969.8</v>
      </c>
      <c r="E2812" s="34">
        <v>57969.8</v>
      </c>
      <c r="F2812" s="34">
        <v>57969.8</v>
      </c>
      <c r="G2812" s="34">
        <v>57969.8</v>
      </c>
      <c r="H2812" s="34">
        <v>57969.8</v>
      </c>
      <c r="I2812" s="34">
        <v>57969.8</v>
      </c>
      <c r="J2812" s="34">
        <v>57969.8</v>
      </c>
      <c r="K2812" s="34">
        <v>57969.8</v>
      </c>
      <c r="L2812" s="34">
        <v>57969.8</v>
      </c>
      <c r="M2812" s="34">
        <v>57969.8</v>
      </c>
      <c r="N2812" s="34">
        <v>51647.68</v>
      </c>
      <c r="O2812" s="34">
        <v>51647.68</v>
      </c>
      <c r="P2812" s="34">
        <v>51647.68</v>
      </c>
      <c r="Q2812" s="34">
        <v>51647.68</v>
      </c>
      <c r="R2812" s="34">
        <v>51647.68</v>
      </c>
      <c r="S2812" s="34">
        <v>51647.68</v>
      </c>
      <c r="T2812" s="109"/>
      <c r="Y2812" s="109"/>
    </row>
    <row r="2813" spans="2:25">
      <c r="B2813" s="5">
        <v>1967</v>
      </c>
      <c r="C2813" s="34">
        <v>46543.65</v>
      </c>
      <c r="D2813" s="34">
        <v>46543.65</v>
      </c>
      <c r="E2813" s="34">
        <v>46543.65</v>
      </c>
      <c r="F2813" s="34">
        <v>46543.65</v>
      </c>
      <c r="G2813" s="34">
        <v>46543.65</v>
      </c>
      <c r="H2813" s="34">
        <v>46543.65</v>
      </c>
      <c r="I2813" s="34">
        <v>46543.65</v>
      </c>
      <c r="J2813" s="34">
        <v>46543.65</v>
      </c>
      <c r="K2813" s="34">
        <v>46543.65</v>
      </c>
      <c r="L2813" s="34">
        <v>46543.65</v>
      </c>
      <c r="M2813" s="34">
        <v>46543.65</v>
      </c>
      <c r="N2813" s="34">
        <v>46543.65</v>
      </c>
      <c r="O2813" s="34">
        <v>46543.65</v>
      </c>
      <c r="P2813" s="34">
        <v>46543.65</v>
      </c>
      <c r="Q2813" s="34">
        <v>46543.65</v>
      </c>
      <c r="R2813" s="34">
        <v>46543.65</v>
      </c>
      <c r="S2813" s="34">
        <v>46543.65</v>
      </c>
      <c r="T2813" s="109"/>
      <c r="Y2813" s="109"/>
    </row>
    <row r="2814" spans="2:25">
      <c r="B2814" s="5">
        <v>1966</v>
      </c>
      <c r="C2814" s="34">
        <v>35846.80999999999</v>
      </c>
      <c r="D2814" s="34">
        <v>35846.80999999999</v>
      </c>
      <c r="E2814" s="34">
        <v>35846.80999999999</v>
      </c>
      <c r="F2814" s="34">
        <v>35846.80999999999</v>
      </c>
      <c r="G2814" s="34">
        <v>35846.80999999999</v>
      </c>
      <c r="H2814" s="34">
        <v>35846.80999999999</v>
      </c>
      <c r="I2814" s="34">
        <v>35846.80999999999</v>
      </c>
      <c r="J2814" s="34">
        <v>35846.80999999999</v>
      </c>
      <c r="K2814" s="34">
        <v>35846.80999999999</v>
      </c>
      <c r="L2814" s="34">
        <v>35846.80999999999</v>
      </c>
      <c r="M2814" s="34">
        <v>35846.80999999999</v>
      </c>
      <c r="N2814" s="34">
        <v>35846.80999999999</v>
      </c>
      <c r="O2814" s="34">
        <v>35846.80999999999</v>
      </c>
      <c r="P2814" s="34">
        <v>35846.80999999999</v>
      </c>
      <c r="Q2814" s="34">
        <v>35846.80999999999</v>
      </c>
      <c r="R2814" s="34">
        <v>35846.80999999999</v>
      </c>
      <c r="S2814" s="34">
        <v>35846.80999999999</v>
      </c>
      <c r="T2814" s="109"/>
      <c r="Y2814" s="109"/>
    </row>
    <row r="2815" spans="2:25">
      <c r="B2815" s="5">
        <v>1965</v>
      </c>
      <c r="C2815" s="34">
        <v>12162.779999999999</v>
      </c>
      <c r="D2815" s="34">
        <v>12162.779999999999</v>
      </c>
      <c r="E2815" s="34">
        <v>12162.779999999999</v>
      </c>
      <c r="F2815" s="34">
        <v>12162.779999999999</v>
      </c>
      <c r="G2815" s="34">
        <v>12162.779999999999</v>
      </c>
      <c r="H2815" s="34">
        <v>12162.779999999999</v>
      </c>
      <c r="I2815" s="34">
        <v>12162.779999999999</v>
      </c>
      <c r="J2815" s="34">
        <v>12162.779999999999</v>
      </c>
      <c r="K2815" s="34">
        <v>12162.779999999999</v>
      </c>
      <c r="L2815" s="34">
        <v>12162.779999999999</v>
      </c>
      <c r="M2815" s="34">
        <v>12162.779999999999</v>
      </c>
      <c r="N2815" s="34">
        <v>12162.779999999999</v>
      </c>
      <c r="O2815" s="34">
        <v>12162.779999999999</v>
      </c>
      <c r="P2815" s="34">
        <v>12162.779999999999</v>
      </c>
      <c r="Q2815" s="34">
        <v>12162.779999999999</v>
      </c>
      <c r="R2815" s="34">
        <v>12162.779999999999</v>
      </c>
      <c r="S2815" s="34">
        <v>12162.779999999999</v>
      </c>
      <c r="T2815" s="109"/>
      <c r="Y2815" s="109"/>
    </row>
    <row r="2816" spans="2:25">
      <c r="B2816" s="5">
        <v>1964</v>
      </c>
      <c r="C2816" s="34">
        <v>9191.49</v>
      </c>
      <c r="D2816" s="34">
        <v>9191.49</v>
      </c>
      <c r="E2816" s="34">
        <v>9191.49</v>
      </c>
      <c r="F2816" s="34">
        <v>9191.49</v>
      </c>
      <c r="G2816" s="34">
        <v>9191.49</v>
      </c>
      <c r="H2816" s="34">
        <v>9191.49</v>
      </c>
      <c r="I2816" s="34">
        <v>9191.49</v>
      </c>
      <c r="J2816" s="34">
        <v>9191.49</v>
      </c>
      <c r="K2816" s="34">
        <v>9191.49</v>
      </c>
      <c r="L2816" s="34">
        <v>9191.49</v>
      </c>
      <c r="M2816" s="34">
        <v>9191.49</v>
      </c>
      <c r="N2816" s="34">
        <v>9191.49</v>
      </c>
      <c r="O2816" s="34">
        <v>9191.49</v>
      </c>
      <c r="P2816" s="34">
        <v>9191.49</v>
      </c>
      <c r="Q2816" s="34">
        <v>9191.49</v>
      </c>
      <c r="R2816" s="34">
        <v>9191.49</v>
      </c>
      <c r="S2816" s="34">
        <v>9191.49</v>
      </c>
      <c r="T2816" s="109"/>
      <c r="Y2816" s="109"/>
    </row>
    <row r="2817" spans="2:25">
      <c r="B2817" s="5">
        <v>1963</v>
      </c>
      <c r="C2817" s="34">
        <v>15012.840000000002</v>
      </c>
      <c r="D2817" s="34">
        <v>15012.840000000002</v>
      </c>
      <c r="E2817" s="34">
        <v>15012.840000000002</v>
      </c>
      <c r="F2817" s="34">
        <v>15012.840000000002</v>
      </c>
      <c r="G2817" s="34">
        <v>15012.840000000002</v>
      </c>
      <c r="H2817" s="34">
        <v>15012.840000000002</v>
      </c>
      <c r="I2817" s="34">
        <v>15012.840000000002</v>
      </c>
      <c r="J2817" s="34">
        <v>15012.840000000002</v>
      </c>
      <c r="K2817" s="34">
        <v>15012.840000000002</v>
      </c>
      <c r="L2817" s="34">
        <v>15012.840000000002</v>
      </c>
      <c r="M2817" s="34">
        <v>15012.840000000002</v>
      </c>
      <c r="N2817" s="34">
        <v>15012.840000000002</v>
      </c>
      <c r="O2817" s="34">
        <v>15012.840000000002</v>
      </c>
      <c r="P2817" s="34">
        <v>15012.840000000002</v>
      </c>
      <c r="Q2817" s="34">
        <v>15012.840000000002</v>
      </c>
      <c r="R2817" s="34">
        <v>15012.840000000002</v>
      </c>
      <c r="S2817" s="34">
        <v>15012.840000000002</v>
      </c>
      <c r="T2817" s="109"/>
      <c r="Y2817" s="109"/>
    </row>
    <row r="2818" spans="2:25">
      <c r="B2818" s="5">
        <v>1962</v>
      </c>
      <c r="C2818" s="34">
        <v>15422</v>
      </c>
      <c r="D2818" s="34">
        <v>15422</v>
      </c>
      <c r="E2818" s="34">
        <v>15422</v>
      </c>
      <c r="F2818" s="34">
        <v>15422</v>
      </c>
      <c r="G2818" s="34">
        <v>15422</v>
      </c>
      <c r="H2818" s="34">
        <v>15422</v>
      </c>
      <c r="I2818" s="34">
        <v>15422</v>
      </c>
      <c r="J2818" s="34">
        <v>15422</v>
      </c>
      <c r="K2818" s="34">
        <v>15422</v>
      </c>
      <c r="L2818" s="34">
        <v>15422</v>
      </c>
      <c r="M2818" s="34">
        <v>15422</v>
      </c>
      <c r="N2818" s="34">
        <v>15422</v>
      </c>
      <c r="O2818" s="34">
        <v>15422</v>
      </c>
      <c r="P2818" s="34">
        <v>15422</v>
      </c>
      <c r="Q2818" s="34">
        <v>15422</v>
      </c>
      <c r="R2818" s="34">
        <v>15422</v>
      </c>
      <c r="S2818" s="34">
        <v>15422</v>
      </c>
      <c r="T2818" s="109"/>
      <c r="Y2818" s="109"/>
    </row>
    <row r="2819" spans="2:25">
      <c r="B2819" s="5">
        <v>1961</v>
      </c>
      <c r="C2819" s="34">
        <v>27081.49</v>
      </c>
      <c r="D2819" s="34">
        <v>27081.49</v>
      </c>
      <c r="E2819" s="34">
        <v>27081.49</v>
      </c>
      <c r="F2819" s="34">
        <v>27081.49</v>
      </c>
      <c r="G2819" s="34">
        <v>27081.49</v>
      </c>
      <c r="H2819" s="34">
        <v>27081.49</v>
      </c>
      <c r="I2819" s="34">
        <v>27081.49</v>
      </c>
      <c r="J2819" s="34">
        <v>27081.49</v>
      </c>
      <c r="K2819" s="34">
        <v>27081.49</v>
      </c>
      <c r="L2819" s="34">
        <v>27081.49</v>
      </c>
      <c r="M2819" s="34">
        <v>27081.49</v>
      </c>
      <c r="N2819" s="34">
        <v>27081.49</v>
      </c>
      <c r="O2819" s="34">
        <v>27081.49</v>
      </c>
      <c r="P2819" s="34">
        <v>27081.49</v>
      </c>
      <c r="Q2819" s="34">
        <v>27081.49</v>
      </c>
      <c r="R2819" s="34">
        <v>27081.49</v>
      </c>
      <c r="S2819" s="34">
        <v>27081.49</v>
      </c>
      <c r="T2819" s="109"/>
      <c r="Y2819" s="109"/>
    </row>
    <row r="2820" spans="2:25">
      <c r="B2820" s="5">
        <v>1960</v>
      </c>
      <c r="C2820" s="34">
        <v>55565.600000000006</v>
      </c>
      <c r="D2820" s="34">
        <v>55565.600000000006</v>
      </c>
      <c r="E2820" s="34">
        <v>55565.600000000006</v>
      </c>
      <c r="F2820" s="34">
        <v>55565.600000000006</v>
      </c>
      <c r="G2820" s="34">
        <v>55565.600000000006</v>
      </c>
      <c r="H2820" s="34">
        <v>55565.600000000006</v>
      </c>
      <c r="I2820" s="34">
        <v>55565.600000000006</v>
      </c>
      <c r="J2820" s="34">
        <v>55565.600000000006</v>
      </c>
      <c r="K2820" s="34">
        <v>55565.600000000006</v>
      </c>
      <c r="L2820" s="34">
        <v>55565.600000000006</v>
      </c>
      <c r="M2820" s="34">
        <v>55565.600000000006</v>
      </c>
      <c r="N2820" s="34">
        <v>55565.600000000006</v>
      </c>
      <c r="O2820" s="34">
        <v>55565.600000000006</v>
      </c>
      <c r="P2820" s="34">
        <v>55565.600000000006</v>
      </c>
      <c r="Q2820" s="34">
        <v>55565.600000000006</v>
      </c>
      <c r="R2820" s="34">
        <v>55565.600000000006</v>
      </c>
      <c r="S2820" s="34">
        <v>55565.600000000006</v>
      </c>
      <c r="T2820" s="109"/>
      <c r="Y2820" s="109"/>
    </row>
    <row r="2821" spans="2:25">
      <c r="B2821" s="5">
        <v>1959</v>
      </c>
      <c r="C2821" s="34">
        <v>1732.4</v>
      </c>
      <c r="D2821" s="34">
        <v>1732.4</v>
      </c>
      <c r="E2821" s="34">
        <v>1732.4</v>
      </c>
      <c r="F2821" s="34">
        <v>1732.4</v>
      </c>
      <c r="G2821" s="34">
        <v>1732.4</v>
      </c>
      <c r="H2821" s="34">
        <v>1732.4</v>
      </c>
      <c r="I2821" s="34">
        <v>1732.4</v>
      </c>
      <c r="J2821" s="34">
        <v>1732.4</v>
      </c>
      <c r="K2821" s="34">
        <v>1732.4</v>
      </c>
      <c r="L2821" s="34">
        <v>1732.4</v>
      </c>
      <c r="M2821" s="34">
        <v>1732.4</v>
      </c>
      <c r="N2821" s="34">
        <v>1732.4</v>
      </c>
      <c r="O2821" s="34">
        <v>1732.4</v>
      </c>
      <c r="P2821" s="34">
        <v>1732.4</v>
      </c>
      <c r="Q2821" s="34">
        <v>1732.4</v>
      </c>
      <c r="R2821" s="34">
        <v>1732.4</v>
      </c>
      <c r="S2821" s="34">
        <v>1732.4</v>
      </c>
      <c r="T2821" s="109"/>
      <c r="Y2821" s="109"/>
    </row>
    <row r="2822" spans="2:25">
      <c r="B2822" s="5">
        <v>1958</v>
      </c>
      <c r="C2822" s="34">
        <v>6309.94</v>
      </c>
      <c r="D2822" s="34">
        <v>6309.94</v>
      </c>
      <c r="E2822" s="34">
        <v>6309.94</v>
      </c>
      <c r="F2822" s="34">
        <v>6309.94</v>
      </c>
      <c r="G2822" s="34">
        <v>6309.94</v>
      </c>
      <c r="H2822" s="34">
        <v>6309.94</v>
      </c>
      <c r="I2822" s="34">
        <v>6309.94</v>
      </c>
      <c r="J2822" s="34">
        <v>6309.94</v>
      </c>
      <c r="K2822" s="34">
        <v>6309.94</v>
      </c>
      <c r="L2822" s="34">
        <v>6309.94</v>
      </c>
      <c r="M2822" s="34">
        <v>6309.94</v>
      </c>
      <c r="N2822" s="34">
        <v>6309.94</v>
      </c>
      <c r="O2822" s="34">
        <v>6309.94</v>
      </c>
      <c r="P2822" s="34">
        <v>6309.94</v>
      </c>
      <c r="Q2822" s="34">
        <v>6309.94</v>
      </c>
      <c r="R2822" s="34">
        <v>6309.94</v>
      </c>
      <c r="S2822" s="34">
        <v>6309.94</v>
      </c>
      <c r="T2822" s="109"/>
      <c r="Y2822" s="109"/>
    </row>
    <row r="2823" spans="2:25">
      <c r="B2823" s="5">
        <v>1957</v>
      </c>
      <c r="C2823" s="34">
        <v>4313.26</v>
      </c>
      <c r="D2823" s="34">
        <v>4313.26</v>
      </c>
      <c r="E2823" s="34">
        <v>4313.26</v>
      </c>
      <c r="F2823" s="34">
        <v>4313.26</v>
      </c>
      <c r="G2823" s="34">
        <v>4313.26</v>
      </c>
      <c r="H2823" s="34">
        <v>4313.26</v>
      </c>
      <c r="I2823" s="34">
        <v>4313.26</v>
      </c>
      <c r="J2823" s="34">
        <v>4313.26</v>
      </c>
      <c r="K2823" s="34">
        <v>4313.26</v>
      </c>
      <c r="L2823" s="34">
        <v>4313.26</v>
      </c>
      <c r="M2823" s="34">
        <v>4313.26</v>
      </c>
      <c r="N2823" s="34">
        <v>4313.26</v>
      </c>
      <c r="O2823" s="34">
        <v>4313.26</v>
      </c>
      <c r="P2823" s="34">
        <v>4313.26</v>
      </c>
      <c r="Q2823" s="34">
        <v>4313.26</v>
      </c>
      <c r="R2823" s="34">
        <v>4313.26</v>
      </c>
      <c r="S2823" s="34">
        <v>4313.26</v>
      </c>
      <c r="T2823" s="109"/>
      <c r="Y2823" s="109"/>
    </row>
    <row r="2824" spans="2:25">
      <c r="B2824" s="5">
        <v>1956</v>
      </c>
      <c r="C2824" s="34">
        <v>2909.76</v>
      </c>
      <c r="D2824" s="34">
        <v>2909.76</v>
      </c>
      <c r="E2824" s="34">
        <v>2909.76</v>
      </c>
      <c r="F2824" s="34">
        <v>2909.76</v>
      </c>
      <c r="G2824" s="34">
        <v>2909.76</v>
      </c>
      <c r="H2824" s="34">
        <v>2909.76</v>
      </c>
      <c r="I2824" s="34">
        <v>2909.76</v>
      </c>
      <c r="J2824" s="34">
        <v>2909.76</v>
      </c>
      <c r="K2824" s="34">
        <v>2909.76</v>
      </c>
      <c r="L2824" s="34">
        <v>2909.76</v>
      </c>
      <c r="M2824" s="34">
        <v>2909.76</v>
      </c>
      <c r="N2824" s="34">
        <v>2909.76</v>
      </c>
      <c r="O2824" s="34">
        <v>2909.76</v>
      </c>
      <c r="P2824" s="34">
        <v>2909.76</v>
      </c>
      <c r="Q2824" s="34">
        <v>2909.76</v>
      </c>
      <c r="R2824" s="34">
        <v>2909.76</v>
      </c>
      <c r="S2824" s="34">
        <v>2909.76</v>
      </c>
      <c r="T2824" s="109"/>
      <c r="Y2824" s="109"/>
    </row>
    <row r="2825" spans="2:25">
      <c r="B2825" s="5">
        <v>1955</v>
      </c>
      <c r="C2825" s="34">
        <v>6770.52</v>
      </c>
      <c r="D2825" s="34">
        <v>6770.52</v>
      </c>
      <c r="E2825" s="34">
        <v>6770.52</v>
      </c>
      <c r="F2825" s="34">
        <v>6770.52</v>
      </c>
      <c r="G2825" s="34">
        <v>6770.52</v>
      </c>
      <c r="H2825" s="34">
        <v>6770.52</v>
      </c>
      <c r="I2825" s="34">
        <v>6770.52</v>
      </c>
      <c r="J2825" s="34">
        <v>6770.52</v>
      </c>
      <c r="K2825" s="34">
        <v>6770.52</v>
      </c>
      <c r="L2825" s="34">
        <v>6770.52</v>
      </c>
      <c r="M2825" s="34">
        <v>6770.52</v>
      </c>
      <c r="N2825" s="34">
        <v>6770.52</v>
      </c>
      <c r="O2825" s="34">
        <v>6770.52</v>
      </c>
      <c r="P2825" s="34">
        <v>6770.52</v>
      </c>
      <c r="Q2825" s="34">
        <v>6770.52</v>
      </c>
      <c r="R2825" s="34">
        <v>6770.52</v>
      </c>
      <c r="S2825" s="34">
        <v>6770.52</v>
      </c>
      <c r="T2825" s="109"/>
      <c r="Y2825" s="109"/>
    </row>
    <row r="2826" spans="2:25">
      <c r="B2826" s="5">
        <v>1954</v>
      </c>
      <c r="C2826" s="34">
        <v>859.5</v>
      </c>
      <c r="D2826" s="34">
        <v>859.5</v>
      </c>
      <c r="E2826" s="34">
        <v>859.5</v>
      </c>
      <c r="F2826" s="34">
        <v>859.5</v>
      </c>
      <c r="G2826" s="34">
        <v>859.5</v>
      </c>
      <c r="H2826" s="34">
        <v>859.5</v>
      </c>
      <c r="I2826" s="34">
        <v>859.5</v>
      </c>
      <c r="J2826" s="34">
        <v>859.5</v>
      </c>
      <c r="K2826" s="34">
        <v>859.5</v>
      </c>
      <c r="L2826" s="34">
        <v>859.5</v>
      </c>
      <c r="M2826" s="34">
        <v>859.5</v>
      </c>
      <c r="N2826" s="34">
        <v>859.5</v>
      </c>
      <c r="O2826" s="34">
        <v>859.5</v>
      </c>
      <c r="P2826" s="34">
        <v>859.5</v>
      </c>
      <c r="Q2826" s="34">
        <v>859.5</v>
      </c>
      <c r="R2826" s="34">
        <v>859.5</v>
      </c>
      <c r="S2826" s="34">
        <v>859.5</v>
      </c>
      <c r="T2826" s="109"/>
      <c r="Y2826" s="109"/>
    </row>
    <row r="2827" spans="2:25">
      <c r="B2827" s="5">
        <v>1953</v>
      </c>
      <c r="C2827" s="34">
        <v>639.11</v>
      </c>
      <c r="D2827" s="34">
        <v>639.11</v>
      </c>
      <c r="E2827" s="34">
        <v>639.11</v>
      </c>
      <c r="F2827" s="34">
        <v>639.11</v>
      </c>
      <c r="G2827" s="34">
        <v>639.11</v>
      </c>
      <c r="H2827" s="34">
        <v>639.11</v>
      </c>
      <c r="I2827" s="34">
        <v>639.11</v>
      </c>
      <c r="J2827" s="34">
        <v>639.11</v>
      </c>
      <c r="K2827" s="34">
        <v>639.11</v>
      </c>
      <c r="L2827" s="34">
        <v>639.11</v>
      </c>
      <c r="M2827" s="34">
        <v>639.11</v>
      </c>
      <c r="N2827" s="34">
        <v>639.11</v>
      </c>
      <c r="O2827" s="34">
        <v>639.11</v>
      </c>
      <c r="P2827" s="34">
        <v>639.11</v>
      </c>
      <c r="Q2827" s="34">
        <v>639.11</v>
      </c>
      <c r="R2827" s="34">
        <v>639.11</v>
      </c>
      <c r="S2827" s="34">
        <v>639.11</v>
      </c>
      <c r="T2827" s="109"/>
      <c r="Y2827" s="109"/>
    </row>
    <row r="2828" spans="2:25">
      <c r="B2828" s="5">
        <v>1952</v>
      </c>
      <c r="C2828" s="34">
        <v>827.78</v>
      </c>
      <c r="D2828" s="34">
        <v>827.78</v>
      </c>
      <c r="E2828" s="34">
        <v>827.78</v>
      </c>
      <c r="F2828" s="34">
        <v>827.78</v>
      </c>
      <c r="G2828" s="34">
        <v>827.78</v>
      </c>
      <c r="H2828" s="34">
        <v>827.78</v>
      </c>
      <c r="I2828" s="34">
        <v>827.78</v>
      </c>
      <c r="J2828" s="34">
        <v>827.78</v>
      </c>
      <c r="K2828" s="34">
        <v>827.78</v>
      </c>
      <c r="L2828" s="34">
        <v>827.78</v>
      </c>
      <c r="M2828" s="34">
        <v>827.78</v>
      </c>
      <c r="N2828" s="34">
        <v>827.78</v>
      </c>
      <c r="O2828" s="34">
        <v>827.78</v>
      </c>
      <c r="P2828" s="34">
        <v>827.78</v>
      </c>
      <c r="Q2828" s="34">
        <v>827.78</v>
      </c>
      <c r="R2828" s="34">
        <v>827.78</v>
      </c>
      <c r="S2828" s="34">
        <v>827.78</v>
      </c>
      <c r="T2828" s="109"/>
      <c r="Y2828" s="109"/>
    </row>
    <row r="2829" spans="2:25">
      <c r="B2829" s="5">
        <v>1951</v>
      </c>
      <c r="C2829" s="34"/>
      <c r="D2829" s="34"/>
      <c r="E2829" s="34"/>
      <c r="F2829" s="34"/>
      <c r="G2829" s="34"/>
      <c r="H2829" s="34"/>
      <c r="I2829" s="34"/>
      <c r="J2829" s="34"/>
      <c r="K2829" s="34"/>
      <c r="L2829" s="34"/>
      <c r="M2829" s="34"/>
      <c r="N2829" s="34"/>
      <c r="O2829" s="34"/>
      <c r="P2829" s="34"/>
      <c r="Q2829" s="34"/>
      <c r="R2829" s="34"/>
      <c r="S2829" s="34"/>
      <c r="T2829" s="109"/>
    </row>
    <row r="2830" spans="2:25">
      <c r="B2830" s="5">
        <v>1950</v>
      </c>
      <c r="C2830" s="34"/>
      <c r="D2830" s="34"/>
      <c r="E2830" s="34"/>
      <c r="F2830" s="34"/>
      <c r="G2830" s="34"/>
      <c r="H2830" s="34"/>
      <c r="I2830" s="34"/>
      <c r="J2830" s="34"/>
      <c r="K2830" s="34"/>
      <c r="L2830" s="34"/>
      <c r="M2830" s="34"/>
      <c r="N2830" s="34"/>
      <c r="O2830" s="34"/>
      <c r="P2830" s="34"/>
      <c r="Q2830" s="34"/>
      <c r="R2830" s="34"/>
      <c r="S2830" s="34"/>
      <c r="T2830" s="109"/>
    </row>
    <row r="2831" spans="2:25">
      <c r="B2831" s="5">
        <v>1949</v>
      </c>
      <c r="C2831" s="34"/>
      <c r="D2831" s="34"/>
      <c r="E2831" s="34"/>
      <c r="F2831" s="34"/>
      <c r="G2831" s="34"/>
      <c r="H2831" s="34"/>
      <c r="I2831" s="34"/>
      <c r="J2831" s="34"/>
      <c r="K2831" s="34"/>
      <c r="L2831" s="34"/>
      <c r="M2831" s="34"/>
      <c r="N2831" s="34"/>
      <c r="O2831" s="34"/>
      <c r="P2831" s="34"/>
      <c r="Q2831" s="34"/>
      <c r="R2831" s="34"/>
      <c r="S2831" s="34"/>
      <c r="T2831" s="109"/>
    </row>
    <row r="2832" spans="2:25">
      <c r="B2832" s="5">
        <v>1948</v>
      </c>
      <c r="C2832" s="34"/>
      <c r="D2832" s="34"/>
      <c r="E2832" s="34"/>
      <c r="F2832" s="34"/>
      <c r="G2832" s="34"/>
      <c r="H2832" s="34"/>
      <c r="I2832" s="34"/>
      <c r="J2832" s="34"/>
      <c r="K2832" s="34"/>
      <c r="L2832" s="34"/>
      <c r="M2832" s="34"/>
      <c r="N2832" s="34"/>
      <c r="O2832" s="34"/>
      <c r="P2832" s="34"/>
      <c r="Q2832" s="34"/>
      <c r="R2832" s="34"/>
      <c r="S2832" s="34"/>
      <c r="T2832" s="109"/>
    </row>
    <row r="2833" spans="2:20">
      <c r="B2833" s="5">
        <v>1947</v>
      </c>
      <c r="C2833" s="34"/>
      <c r="D2833" s="34"/>
      <c r="E2833" s="34"/>
      <c r="F2833" s="34"/>
      <c r="G2833" s="34"/>
      <c r="H2833" s="34"/>
      <c r="I2833" s="34"/>
      <c r="J2833" s="34"/>
      <c r="K2833" s="34"/>
      <c r="L2833" s="34"/>
      <c r="M2833" s="34"/>
      <c r="N2833" s="34"/>
      <c r="O2833" s="34"/>
      <c r="P2833" s="34"/>
      <c r="Q2833" s="34"/>
      <c r="R2833" s="34"/>
      <c r="S2833" s="34"/>
      <c r="T2833" s="109"/>
    </row>
    <row r="2834" spans="2:20">
      <c r="B2834" s="5">
        <v>1946</v>
      </c>
      <c r="C2834" s="34"/>
      <c r="D2834" s="34"/>
      <c r="E2834" s="34"/>
      <c r="F2834" s="34"/>
      <c r="G2834" s="34"/>
      <c r="H2834" s="34"/>
      <c r="I2834" s="34"/>
      <c r="J2834" s="34"/>
      <c r="K2834" s="34"/>
      <c r="L2834" s="34"/>
      <c r="M2834" s="34"/>
      <c r="N2834" s="34"/>
      <c r="O2834" s="34"/>
      <c r="P2834" s="34"/>
      <c r="Q2834" s="34"/>
      <c r="R2834" s="34"/>
      <c r="S2834" s="34"/>
      <c r="T2834" s="109"/>
    </row>
    <row r="2835" spans="2:20">
      <c r="B2835" s="5">
        <v>1945</v>
      </c>
      <c r="C2835" s="34"/>
      <c r="D2835" s="34"/>
      <c r="E2835" s="34"/>
      <c r="F2835" s="34"/>
      <c r="G2835" s="34"/>
      <c r="H2835" s="34"/>
      <c r="I2835" s="34"/>
      <c r="J2835" s="34"/>
      <c r="K2835" s="34"/>
      <c r="L2835" s="34"/>
      <c r="M2835" s="34"/>
      <c r="N2835" s="34"/>
      <c r="O2835" s="34"/>
      <c r="P2835" s="34"/>
      <c r="Q2835" s="34"/>
      <c r="R2835" s="34"/>
      <c r="S2835" s="34"/>
      <c r="T2835" s="109"/>
    </row>
    <row r="2836" spans="2:20">
      <c r="B2836" s="5">
        <v>1944</v>
      </c>
      <c r="C2836" s="34"/>
      <c r="D2836" s="34"/>
      <c r="E2836" s="34"/>
      <c r="F2836" s="34"/>
      <c r="G2836" s="34"/>
      <c r="H2836" s="34"/>
      <c r="I2836" s="34"/>
      <c r="J2836" s="34"/>
      <c r="K2836" s="34"/>
      <c r="L2836" s="34"/>
      <c r="M2836" s="34"/>
      <c r="N2836" s="34"/>
      <c r="O2836" s="34"/>
      <c r="P2836" s="34"/>
      <c r="Q2836" s="34"/>
      <c r="R2836" s="34"/>
      <c r="S2836" s="34"/>
      <c r="T2836" s="109"/>
    </row>
    <row r="2837" spans="2:20">
      <c r="B2837" s="5">
        <v>1943</v>
      </c>
      <c r="C2837" s="34"/>
      <c r="D2837" s="34"/>
      <c r="E2837" s="34"/>
      <c r="F2837" s="34"/>
      <c r="G2837" s="34"/>
      <c r="H2837" s="34"/>
      <c r="I2837" s="34"/>
      <c r="J2837" s="34"/>
      <c r="K2837" s="34"/>
      <c r="L2837" s="34"/>
      <c r="M2837" s="34"/>
      <c r="N2837" s="34"/>
      <c r="O2837" s="34"/>
      <c r="P2837" s="34"/>
      <c r="Q2837" s="34"/>
      <c r="R2837" s="34"/>
      <c r="S2837" s="34"/>
      <c r="T2837" s="109"/>
    </row>
    <row r="2838" spans="2:20">
      <c r="B2838" s="5">
        <v>1942</v>
      </c>
      <c r="C2838" s="34"/>
      <c r="D2838" s="34"/>
      <c r="E2838" s="34"/>
      <c r="F2838" s="34"/>
      <c r="G2838" s="34"/>
      <c r="H2838" s="34"/>
      <c r="I2838" s="34"/>
      <c r="J2838" s="34"/>
      <c r="K2838" s="34"/>
      <c r="L2838" s="34"/>
      <c r="M2838" s="34"/>
      <c r="N2838" s="34"/>
      <c r="O2838" s="34"/>
      <c r="P2838" s="34"/>
      <c r="Q2838" s="34"/>
      <c r="R2838" s="34"/>
      <c r="S2838" s="34"/>
      <c r="T2838" s="109"/>
    </row>
    <row r="2839" spans="2:20">
      <c r="B2839" s="5">
        <v>1941</v>
      </c>
      <c r="C2839" s="34"/>
      <c r="D2839" s="34"/>
      <c r="E2839" s="34"/>
      <c r="F2839" s="34"/>
      <c r="G2839" s="34"/>
      <c r="H2839" s="34"/>
      <c r="I2839" s="34"/>
      <c r="J2839" s="34"/>
      <c r="K2839" s="34"/>
      <c r="L2839" s="34"/>
      <c r="M2839" s="34"/>
      <c r="N2839" s="34"/>
      <c r="O2839" s="34"/>
      <c r="P2839" s="34"/>
      <c r="Q2839" s="34"/>
      <c r="R2839" s="34"/>
      <c r="S2839" s="34"/>
      <c r="T2839" s="109"/>
    </row>
    <row r="2840" spans="2:20">
      <c r="B2840" s="5">
        <v>1940</v>
      </c>
      <c r="C2840" s="34"/>
      <c r="D2840" s="34"/>
      <c r="E2840" s="34"/>
      <c r="F2840" s="34"/>
      <c r="G2840" s="34"/>
      <c r="H2840" s="34"/>
      <c r="I2840" s="34"/>
      <c r="J2840" s="34"/>
      <c r="K2840" s="34"/>
      <c r="L2840" s="34"/>
      <c r="M2840" s="34"/>
      <c r="N2840" s="34"/>
      <c r="O2840" s="34"/>
      <c r="P2840" s="34"/>
      <c r="Q2840" s="34"/>
      <c r="R2840" s="34"/>
      <c r="S2840" s="34"/>
      <c r="T2840" s="109"/>
    </row>
    <row r="2841" spans="2:20">
      <c r="B2841" s="5">
        <v>1939</v>
      </c>
      <c r="C2841" s="34"/>
      <c r="D2841" s="34"/>
      <c r="E2841" s="34"/>
      <c r="F2841" s="34"/>
      <c r="G2841" s="34"/>
      <c r="H2841" s="34"/>
      <c r="I2841" s="34"/>
      <c r="J2841" s="34"/>
      <c r="K2841" s="34"/>
      <c r="L2841" s="34"/>
      <c r="M2841" s="34"/>
      <c r="N2841" s="34"/>
      <c r="O2841" s="34"/>
      <c r="P2841" s="34"/>
      <c r="Q2841" s="34"/>
      <c r="R2841" s="34"/>
      <c r="S2841" s="34"/>
      <c r="T2841" s="109"/>
    </row>
    <row r="2842" spans="2:20">
      <c r="B2842" s="5">
        <v>1938</v>
      </c>
      <c r="C2842" s="34"/>
      <c r="D2842" s="34"/>
      <c r="E2842" s="34"/>
      <c r="F2842" s="34"/>
      <c r="G2842" s="34"/>
      <c r="H2842" s="34"/>
      <c r="I2842" s="34"/>
      <c r="J2842" s="34"/>
      <c r="K2842" s="34"/>
      <c r="L2842" s="34"/>
      <c r="M2842" s="34"/>
      <c r="N2842" s="34"/>
      <c r="O2842" s="34"/>
      <c r="P2842" s="34"/>
      <c r="Q2842" s="34"/>
      <c r="R2842" s="34"/>
      <c r="S2842" s="34"/>
      <c r="T2842" s="109"/>
    </row>
    <row r="2843" spans="2:20">
      <c r="B2843" s="5">
        <v>1937</v>
      </c>
      <c r="C2843" s="34">
        <v>724.5</v>
      </c>
      <c r="D2843" s="34">
        <v>724.5</v>
      </c>
      <c r="E2843" s="34">
        <v>724.5</v>
      </c>
      <c r="F2843" s="34">
        <v>724.5</v>
      </c>
      <c r="G2843" s="34">
        <v>724.5</v>
      </c>
      <c r="H2843" s="34">
        <v>724.5</v>
      </c>
      <c r="I2843" s="34">
        <v>724.5</v>
      </c>
      <c r="J2843" s="34">
        <v>724.5</v>
      </c>
      <c r="K2843" s="34">
        <v>724.5</v>
      </c>
      <c r="L2843" s="34">
        <v>724.5</v>
      </c>
      <c r="M2843" s="34">
        <v>724.5</v>
      </c>
      <c r="N2843" s="34">
        <v>724.5</v>
      </c>
      <c r="O2843" s="34">
        <v>724.5</v>
      </c>
      <c r="P2843" s="34">
        <v>724.5</v>
      </c>
      <c r="Q2843" s="34">
        <v>724.5</v>
      </c>
      <c r="R2843" s="34">
        <v>724.5</v>
      </c>
      <c r="S2843" s="34">
        <v>724.5</v>
      </c>
      <c r="T2843" s="109"/>
    </row>
    <row r="2844" spans="2:20">
      <c r="B2844" s="5">
        <v>1936</v>
      </c>
      <c r="C2844" s="34"/>
      <c r="D2844" s="34"/>
      <c r="E2844" s="34"/>
      <c r="F2844" s="34"/>
      <c r="G2844" s="34"/>
      <c r="H2844" s="34"/>
      <c r="I2844" s="34"/>
      <c r="J2844" s="34"/>
      <c r="K2844" s="34"/>
      <c r="L2844" s="34"/>
      <c r="M2844" s="34"/>
      <c r="N2844" s="34"/>
      <c r="O2844" s="34"/>
      <c r="P2844" s="34"/>
      <c r="Q2844" s="34"/>
      <c r="R2844" s="34"/>
      <c r="S2844" s="34"/>
    </row>
    <row r="2845" spans="2:20">
      <c r="B2845" s="5">
        <v>1935</v>
      </c>
      <c r="C2845" s="34"/>
      <c r="D2845" s="34"/>
      <c r="E2845" s="34"/>
      <c r="F2845" s="34"/>
      <c r="G2845" s="34"/>
      <c r="H2845" s="34"/>
      <c r="I2845" s="34"/>
      <c r="J2845" s="34"/>
      <c r="K2845" s="34"/>
      <c r="L2845" s="34"/>
      <c r="M2845" s="34"/>
      <c r="N2845" s="34"/>
      <c r="O2845" s="34"/>
      <c r="P2845" s="34"/>
      <c r="Q2845" s="34"/>
      <c r="R2845" s="34"/>
      <c r="S2845" s="34"/>
    </row>
    <row r="2846" spans="2:20">
      <c r="B2846" s="5">
        <v>1934</v>
      </c>
      <c r="C2846" s="34"/>
      <c r="D2846" s="34"/>
      <c r="E2846" s="34"/>
      <c r="F2846" s="34"/>
      <c r="G2846" s="34"/>
      <c r="H2846" s="34"/>
      <c r="I2846" s="34"/>
      <c r="J2846" s="34"/>
      <c r="K2846" s="34"/>
      <c r="L2846" s="34"/>
      <c r="M2846" s="34"/>
      <c r="N2846" s="34"/>
      <c r="O2846" s="34"/>
      <c r="P2846" s="34"/>
      <c r="Q2846" s="34"/>
      <c r="R2846" s="34"/>
      <c r="S2846" s="34"/>
    </row>
    <row r="2847" spans="2:20">
      <c r="B2847" s="5">
        <v>1933</v>
      </c>
      <c r="C2847" s="34"/>
      <c r="D2847" s="34"/>
      <c r="E2847" s="34"/>
      <c r="F2847" s="34"/>
      <c r="G2847" s="34"/>
      <c r="H2847" s="34"/>
      <c r="I2847" s="34"/>
      <c r="J2847" s="34"/>
      <c r="K2847" s="34"/>
      <c r="L2847" s="34"/>
      <c r="M2847" s="34"/>
      <c r="N2847" s="34"/>
      <c r="O2847" s="34"/>
      <c r="P2847" s="34"/>
      <c r="Q2847" s="34"/>
      <c r="R2847" s="34"/>
      <c r="S2847" s="34"/>
    </row>
    <row r="2848" spans="2:20">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2990989.399999999</v>
      </c>
      <c r="D2851" s="7">
        <f>SUM(D2773:D2850)</f>
        <v>2994200.939999999</v>
      </c>
      <c r="E2851" s="7">
        <f>SUM(E2772:E2850)</f>
        <v>3004164.3099999991</v>
      </c>
      <c r="F2851" s="7">
        <f>SUM(F2771:F2850)</f>
        <v>3008558.6099999989</v>
      </c>
      <c r="G2851" s="7">
        <f>SUM(G2770:G2850)</f>
        <v>3017786.8399999994</v>
      </c>
      <c r="H2851" s="7">
        <f>SUM(H2764:H2850)</f>
        <v>3024651.6299999985</v>
      </c>
      <c r="I2851" s="7">
        <f>SUM(I2764:I2850)</f>
        <v>3030095.1299999985</v>
      </c>
      <c r="J2851" s="7">
        <f t="shared" ref="J2851" si="55">SUM(J2764:J2850)</f>
        <v>3030095.1299999985</v>
      </c>
      <c r="K2851" s="7">
        <f>SUM(K2764:K2850)</f>
        <v>3130361.8899999992</v>
      </c>
      <c r="L2851" s="7">
        <f t="shared" ref="L2851" si="56">SUM(L2764:L2850)</f>
        <v>3166530.1199999996</v>
      </c>
      <c r="M2851" s="7">
        <f>SUM(M2764:M2850)</f>
        <v>3166530.1199999996</v>
      </c>
      <c r="N2851" s="10">
        <f>SUM(N2759:N2850)</f>
        <v>3217895.3599999989</v>
      </c>
      <c r="O2851" s="10">
        <f>SUM(O2759:O2850)</f>
        <v>3217895.3599999989</v>
      </c>
      <c r="P2851" s="10">
        <f>SUM(P2759:P2850)</f>
        <v>3217895.3599999989</v>
      </c>
      <c r="Q2851" s="10">
        <f>SUM(Q2759:Q2850)</f>
        <v>3217895.3599999989</v>
      </c>
      <c r="R2851" s="10">
        <f>SUM(R2758:R2850)</f>
        <v>3217895.3599999989</v>
      </c>
      <c r="S2851" s="10">
        <f>SUM(S2758:S2850)</f>
        <v>6423775.8000000017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26">
      <c r="B2945" s="5">
        <v>1930</v>
      </c>
      <c r="C2945" s="34"/>
      <c r="D2945" s="34"/>
      <c r="E2945" s="34"/>
      <c r="F2945" s="34"/>
      <c r="G2945" s="34"/>
      <c r="H2945" s="34"/>
      <c r="I2945" s="34"/>
      <c r="J2945" s="34"/>
      <c r="K2945" s="34"/>
      <c r="L2945" s="34"/>
      <c r="M2945" s="34"/>
      <c r="N2945" s="34"/>
      <c r="O2945" s="34"/>
      <c r="P2945" s="34"/>
      <c r="Q2945" s="34"/>
      <c r="R2945" s="34"/>
      <c r="S2945" s="34"/>
    </row>
    <row r="2946" spans="1:26"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26">
      <c r="A2947" s="64"/>
      <c r="B2947" s="6"/>
      <c r="C2947" s="7"/>
      <c r="D2947" s="7"/>
      <c r="E2947" s="7"/>
      <c r="F2947" s="7"/>
      <c r="G2947" s="7"/>
      <c r="H2947" s="7"/>
      <c r="I2947" s="7"/>
      <c r="J2947" s="7"/>
      <c r="K2947" s="7"/>
      <c r="L2947" s="7"/>
      <c r="M2947" s="9"/>
    </row>
    <row r="2948" spans="1:26">
      <c r="A2948" s="65" t="s">
        <v>135</v>
      </c>
      <c r="B2948" s="5">
        <v>2022</v>
      </c>
      <c r="C2948" s="33"/>
      <c r="D2948" s="33"/>
      <c r="E2948" s="33"/>
      <c r="F2948" s="33"/>
      <c r="G2948" s="33"/>
      <c r="H2948" s="33"/>
      <c r="I2948" s="33"/>
      <c r="J2948" s="33"/>
      <c r="K2948" s="33"/>
      <c r="L2948" s="33"/>
      <c r="M2948" s="33"/>
      <c r="N2948" s="33"/>
      <c r="O2948" s="33"/>
      <c r="P2948" s="33"/>
      <c r="Q2948" s="33"/>
      <c r="R2948" s="62"/>
      <c r="S2948" s="34">
        <v>661908.01999999979</v>
      </c>
    </row>
    <row r="2949" spans="1:26">
      <c r="A2949" s="35"/>
      <c r="B2949" s="5">
        <v>2021</v>
      </c>
      <c r="C2949" s="33"/>
      <c r="D2949" s="33"/>
      <c r="E2949" s="33"/>
      <c r="F2949" s="33"/>
      <c r="G2949" s="33"/>
      <c r="H2949" s="33"/>
      <c r="I2949" s="33"/>
      <c r="J2949" s="33"/>
      <c r="K2949" s="33"/>
      <c r="L2949" s="33"/>
      <c r="M2949" s="33"/>
      <c r="N2949" s="33"/>
      <c r="O2949" s="33"/>
      <c r="P2949" s="33"/>
      <c r="Q2949" s="33"/>
      <c r="R2949" s="34">
        <v>560956.08999999985</v>
      </c>
      <c r="S2949" s="34">
        <v>570404.97</v>
      </c>
      <c r="T2949" s="109"/>
      <c r="V2949" s="109"/>
      <c r="W2949" s="107"/>
      <c r="Y2949" s="109"/>
      <c r="Z2949" s="112"/>
    </row>
    <row r="2950" spans="1:26">
      <c r="B2950" s="5">
        <v>2020</v>
      </c>
      <c r="C2950" s="33"/>
      <c r="D2950" s="33"/>
      <c r="E2950" s="33"/>
      <c r="F2950" s="33"/>
      <c r="G2950" s="33"/>
      <c r="H2950" s="33"/>
      <c r="I2950" s="33"/>
      <c r="J2950" s="33"/>
      <c r="K2950" s="33"/>
      <c r="L2950" s="33"/>
      <c r="M2950" s="33"/>
      <c r="N2950" s="33"/>
      <c r="O2950" s="33"/>
      <c r="P2950" s="33"/>
      <c r="Q2950" s="34">
        <v>692454.32999999984</v>
      </c>
      <c r="R2950" s="34">
        <v>692454.32999999984</v>
      </c>
      <c r="S2950" s="34">
        <v>690011.95999999961</v>
      </c>
      <c r="T2950" s="109"/>
      <c r="V2950" s="109"/>
      <c r="Y2950" s="109"/>
      <c r="Z2950" s="112"/>
    </row>
    <row r="2951" spans="1:26">
      <c r="A2951" s="37"/>
      <c r="B2951" s="5">
        <v>2019</v>
      </c>
      <c r="C2951" s="33"/>
      <c r="D2951" s="33"/>
      <c r="E2951" s="33"/>
      <c r="F2951" s="33"/>
      <c r="G2951" s="33"/>
      <c r="H2951" s="33"/>
      <c r="I2951" s="33"/>
      <c r="J2951" s="33"/>
      <c r="K2951" s="33"/>
      <c r="L2951" s="33"/>
      <c r="M2951" s="33"/>
      <c r="N2951" s="33"/>
      <c r="O2951" s="33"/>
      <c r="P2951" s="34">
        <v>279049.50999999989</v>
      </c>
      <c r="Q2951" s="34">
        <v>279049.50999999989</v>
      </c>
      <c r="R2951" s="34">
        <v>279049.50999999989</v>
      </c>
      <c r="S2951" s="34">
        <v>279432.73999999993</v>
      </c>
      <c r="T2951" s="109"/>
      <c r="V2951" s="109"/>
      <c r="Y2951" s="109"/>
    </row>
    <row r="2952" spans="1:26">
      <c r="A2952" s="37"/>
      <c r="B2952" s="5">
        <v>2018</v>
      </c>
      <c r="C2952" s="33"/>
      <c r="D2952" s="33"/>
      <c r="E2952" s="33"/>
      <c r="F2952" s="33"/>
      <c r="G2952" s="33"/>
      <c r="H2952" s="33"/>
      <c r="I2952" s="33"/>
      <c r="J2952" s="33"/>
      <c r="K2952" s="33"/>
      <c r="L2952" s="33"/>
      <c r="M2952" s="33"/>
      <c r="N2952" s="33"/>
      <c r="O2952" s="34">
        <v>444794.66999999993</v>
      </c>
      <c r="P2952" s="34">
        <v>444794.66999999993</v>
      </c>
      <c r="Q2952" s="34">
        <v>444794.66999999993</v>
      </c>
      <c r="R2952" s="34">
        <v>444794.66999999993</v>
      </c>
      <c r="S2952" s="34">
        <v>445650.15</v>
      </c>
      <c r="T2952" s="109"/>
      <c r="V2952" s="109"/>
      <c r="Y2952" s="109"/>
    </row>
    <row r="2953" spans="1:26">
      <c r="A2953" s="37"/>
      <c r="B2953" s="5">
        <v>2017</v>
      </c>
      <c r="C2953" s="33"/>
      <c r="D2953" s="33"/>
      <c r="E2953" s="33"/>
      <c r="F2953" s="33"/>
      <c r="G2953" s="33"/>
      <c r="H2953" s="33"/>
      <c r="I2953" s="33"/>
      <c r="J2953" s="33"/>
      <c r="K2953" s="33"/>
      <c r="L2953" s="33"/>
      <c r="M2953" s="33"/>
      <c r="N2953" s="34">
        <v>320000.51999999996</v>
      </c>
      <c r="O2953" s="34">
        <v>320000.51999999996</v>
      </c>
      <c r="P2953" s="34">
        <v>320000.51999999996</v>
      </c>
      <c r="Q2953" s="34">
        <v>320000.51999999996</v>
      </c>
      <c r="R2953" s="34">
        <v>320000.51999999996</v>
      </c>
      <c r="S2953" s="34">
        <v>320000.51999999984</v>
      </c>
      <c r="T2953" s="109"/>
      <c r="V2953" s="109"/>
      <c r="Y2953" s="109"/>
    </row>
    <row r="2954" spans="1:26">
      <c r="B2954" s="5">
        <v>2016</v>
      </c>
      <c r="C2954" s="33"/>
      <c r="D2954" s="33"/>
      <c r="E2954" s="33"/>
      <c r="F2954" s="33"/>
      <c r="G2954" s="33"/>
      <c r="H2954" s="33"/>
      <c r="I2954" s="33"/>
      <c r="J2954" s="33"/>
      <c r="K2954" s="33"/>
      <c r="L2954" s="33"/>
      <c r="M2954" s="34">
        <v>358695.9200000001</v>
      </c>
      <c r="N2954" s="34">
        <v>358695.9200000001</v>
      </c>
      <c r="O2954" s="34">
        <v>358695.9200000001</v>
      </c>
      <c r="P2954" s="34">
        <v>358695.9200000001</v>
      </c>
      <c r="Q2954" s="34">
        <v>358695.9200000001</v>
      </c>
      <c r="R2954" s="34">
        <v>358695.9200000001</v>
      </c>
      <c r="S2954" s="34">
        <v>397526.03000000014</v>
      </c>
      <c r="T2954" s="109"/>
      <c r="V2954" s="109"/>
      <c r="Y2954" s="109"/>
    </row>
    <row r="2955" spans="1:26">
      <c r="B2955" s="5">
        <v>2015</v>
      </c>
      <c r="C2955" s="33"/>
      <c r="D2955" s="33"/>
      <c r="E2955" s="33"/>
      <c r="F2955" s="33"/>
      <c r="G2955" s="33"/>
      <c r="H2955" s="33"/>
      <c r="I2955" s="33"/>
      <c r="J2955" s="33"/>
      <c r="K2955" s="33"/>
      <c r="L2955" s="34">
        <v>270095.36999999994</v>
      </c>
      <c r="M2955" s="34">
        <v>270095.36999999994</v>
      </c>
      <c r="N2955" s="34">
        <v>270095.36999999994</v>
      </c>
      <c r="O2955" s="34">
        <v>270095.36999999994</v>
      </c>
      <c r="P2955" s="34">
        <v>270095.36999999994</v>
      </c>
      <c r="Q2955" s="34">
        <v>270095.36999999994</v>
      </c>
      <c r="R2955" s="34">
        <v>270095.36999999994</v>
      </c>
      <c r="S2955" s="34">
        <v>240508.24000000002</v>
      </c>
      <c r="T2955" s="109"/>
      <c r="V2955" s="109"/>
      <c r="Y2955" s="109"/>
    </row>
    <row r="2956" spans="1:26">
      <c r="B2956" s="5">
        <v>2014</v>
      </c>
      <c r="C2956" s="33"/>
      <c r="D2956" s="33"/>
      <c r="E2956" s="33"/>
      <c r="F2956" s="33"/>
      <c r="G2956" s="33"/>
      <c r="H2956" s="33"/>
      <c r="I2956" s="33"/>
      <c r="J2956" s="33"/>
      <c r="K2956" s="34">
        <v>273093.48</v>
      </c>
      <c r="L2956" s="34">
        <v>273093.48</v>
      </c>
      <c r="M2956" s="34">
        <v>273093.48</v>
      </c>
      <c r="N2956" s="34">
        <v>273093.48</v>
      </c>
      <c r="O2956" s="34">
        <v>273093.48</v>
      </c>
      <c r="P2956" s="34">
        <v>273093.48</v>
      </c>
      <c r="Q2956" s="34">
        <v>273093.48</v>
      </c>
      <c r="R2956" s="34">
        <v>273093.48</v>
      </c>
      <c r="S2956" s="34">
        <v>270661.82999999996</v>
      </c>
      <c r="T2956" s="109"/>
      <c r="V2956" s="109"/>
      <c r="Y2956" s="109"/>
    </row>
    <row r="2957" spans="1:26">
      <c r="B2957" s="5">
        <v>2013</v>
      </c>
      <c r="C2957" s="33"/>
      <c r="D2957" s="33"/>
      <c r="E2957" s="33"/>
      <c r="F2957" s="33"/>
      <c r="G2957" s="33"/>
      <c r="H2957" s="33"/>
      <c r="I2957" s="33"/>
      <c r="J2957" s="34">
        <v>147144.85000000006</v>
      </c>
      <c r="K2957" s="34">
        <v>147144.85000000006</v>
      </c>
      <c r="L2957" s="34">
        <v>147144.85000000006</v>
      </c>
      <c r="M2957" s="34">
        <v>147144.85000000006</v>
      </c>
      <c r="N2957" s="34">
        <v>147144.85000000006</v>
      </c>
      <c r="O2957" s="34">
        <v>147144.85000000006</v>
      </c>
      <c r="P2957" s="34">
        <v>147144.85000000006</v>
      </c>
      <c r="Q2957" s="34">
        <v>147144.85000000006</v>
      </c>
      <c r="R2957" s="34">
        <v>147144.85000000006</v>
      </c>
      <c r="S2957" s="34">
        <v>142841.15000000002</v>
      </c>
      <c r="T2957" s="109"/>
      <c r="V2957" s="109"/>
      <c r="Y2957" s="109"/>
    </row>
    <row r="2958" spans="1:26">
      <c r="B2958" s="5">
        <v>2012</v>
      </c>
      <c r="C2958" s="33"/>
      <c r="D2958" s="33"/>
      <c r="E2958" s="33"/>
      <c r="F2958" s="33"/>
      <c r="G2958" s="33"/>
      <c r="H2958" s="33"/>
      <c r="I2958" s="34">
        <v>86543.479999999981</v>
      </c>
      <c r="J2958" s="34">
        <v>86543.479999999981</v>
      </c>
      <c r="K2958" s="34">
        <v>86543.479999999981</v>
      </c>
      <c r="L2958" s="34">
        <v>86543.479999999981</v>
      </c>
      <c r="M2958" s="34">
        <v>86543.479999999981</v>
      </c>
      <c r="N2958" s="34">
        <v>86543.479999999981</v>
      </c>
      <c r="O2958" s="34">
        <v>86543.479999999981</v>
      </c>
      <c r="P2958" s="34">
        <v>86543.479999999981</v>
      </c>
      <c r="Q2958" s="34">
        <v>86543.479999999981</v>
      </c>
      <c r="R2958" s="34">
        <v>86543.479999999981</v>
      </c>
      <c r="S2958" s="34">
        <v>86354.099999999977</v>
      </c>
      <c r="T2958" s="109"/>
      <c r="V2958" s="109"/>
      <c r="Y2958" s="109"/>
    </row>
    <row r="2959" spans="1:26">
      <c r="B2959" s="5">
        <v>2011</v>
      </c>
      <c r="C2959" s="33"/>
      <c r="D2959" s="33"/>
      <c r="E2959" s="33"/>
      <c r="F2959" s="33"/>
      <c r="G2959" s="33"/>
      <c r="H2959" s="34">
        <v>138504.77000000005</v>
      </c>
      <c r="I2959" s="34">
        <v>138504.77000000005</v>
      </c>
      <c r="J2959" s="34">
        <v>138504.77000000005</v>
      </c>
      <c r="K2959" s="34">
        <v>138504.77000000005</v>
      </c>
      <c r="L2959" s="34">
        <v>138504.77000000005</v>
      </c>
      <c r="M2959" s="34">
        <v>138504.77000000005</v>
      </c>
      <c r="N2959" s="34">
        <v>138504.77000000005</v>
      </c>
      <c r="O2959" s="34">
        <v>138504.77000000005</v>
      </c>
      <c r="P2959" s="34">
        <v>138504.77000000005</v>
      </c>
      <c r="Q2959" s="34">
        <v>138158.34</v>
      </c>
      <c r="R2959" s="34">
        <v>138158.34</v>
      </c>
      <c r="S2959" s="34">
        <v>133633.47000000003</v>
      </c>
      <c r="T2959" s="109"/>
      <c r="U2959" s="107"/>
      <c r="V2959" s="109"/>
      <c r="W2959" s="107"/>
      <c r="Y2959" s="109"/>
    </row>
    <row r="2960" spans="1:26">
      <c r="B2960" s="5">
        <v>2010</v>
      </c>
      <c r="C2960" s="33"/>
      <c r="D2960" s="33"/>
      <c r="E2960" s="33"/>
      <c r="F2960" s="33"/>
      <c r="G2960" s="34">
        <v>96629.87000000001</v>
      </c>
      <c r="H2960" s="34">
        <v>96629.87000000001</v>
      </c>
      <c r="I2960" s="34">
        <v>96629.87000000001</v>
      </c>
      <c r="J2960" s="34">
        <v>96629.87000000001</v>
      </c>
      <c r="K2960" s="34">
        <v>96629.87000000001</v>
      </c>
      <c r="L2960" s="34">
        <v>96629.87000000001</v>
      </c>
      <c r="M2960" s="34">
        <v>96629.87000000001</v>
      </c>
      <c r="N2960" s="34">
        <v>96629.87000000001</v>
      </c>
      <c r="O2960" s="34">
        <v>96629.87000000001</v>
      </c>
      <c r="P2960" s="34">
        <v>96629.87000000001</v>
      </c>
      <c r="Q2960" s="34">
        <v>96629.87000000001</v>
      </c>
      <c r="R2960" s="34">
        <v>96629.87000000001</v>
      </c>
      <c r="S2960" s="34">
        <v>96629.87</v>
      </c>
      <c r="T2960" s="109"/>
      <c r="Y2960" s="109"/>
    </row>
    <row r="2961" spans="2:25">
      <c r="B2961" s="5">
        <v>2009</v>
      </c>
      <c r="C2961" s="33"/>
      <c r="D2961" s="33"/>
      <c r="E2961" s="33"/>
      <c r="F2961" s="34">
        <v>134789.81999999992</v>
      </c>
      <c r="G2961" s="34">
        <v>134789.81999999992</v>
      </c>
      <c r="H2961" s="34">
        <v>134789.81999999992</v>
      </c>
      <c r="I2961" s="34">
        <v>134789.81999999992</v>
      </c>
      <c r="J2961" s="34">
        <v>134789.81999999992</v>
      </c>
      <c r="K2961" s="34">
        <v>134789.81999999992</v>
      </c>
      <c r="L2961" s="34">
        <v>134789.81999999992</v>
      </c>
      <c r="M2961" s="34">
        <v>134789.81999999992</v>
      </c>
      <c r="N2961" s="34">
        <v>134789.81999999992</v>
      </c>
      <c r="O2961" s="34">
        <v>134789.81999999992</v>
      </c>
      <c r="P2961" s="34">
        <v>134789.81999999992</v>
      </c>
      <c r="Q2961" s="34">
        <v>134789.81999999992</v>
      </c>
      <c r="R2961" s="34">
        <v>134789.81999999992</v>
      </c>
      <c r="S2961" s="34">
        <v>134789.81999999992</v>
      </c>
      <c r="T2961" s="109"/>
      <c r="Y2961" s="109"/>
    </row>
    <row r="2962" spans="2:25">
      <c r="B2962" s="5">
        <v>2008</v>
      </c>
      <c r="C2962" s="33"/>
      <c r="D2962" s="33"/>
      <c r="E2962" s="34">
        <v>139545.35000000003</v>
      </c>
      <c r="F2962" s="34">
        <v>139545.35000000003</v>
      </c>
      <c r="G2962" s="34">
        <v>139545.35000000003</v>
      </c>
      <c r="H2962" s="34">
        <v>139545.35000000003</v>
      </c>
      <c r="I2962" s="34">
        <v>139545.35000000003</v>
      </c>
      <c r="J2962" s="34">
        <v>139545.35000000003</v>
      </c>
      <c r="K2962" s="34">
        <v>139545.35000000003</v>
      </c>
      <c r="L2962" s="34">
        <v>139545.35000000003</v>
      </c>
      <c r="M2962" s="34">
        <v>139545.35000000003</v>
      </c>
      <c r="N2962" s="34">
        <v>139545.35000000003</v>
      </c>
      <c r="O2962" s="34">
        <v>139545.35000000003</v>
      </c>
      <c r="P2962" s="34">
        <v>139545.35000000003</v>
      </c>
      <c r="Q2962" s="34">
        <v>139545.35000000003</v>
      </c>
      <c r="R2962" s="34">
        <v>139545.35000000003</v>
      </c>
      <c r="S2962" s="34">
        <v>139545.35</v>
      </c>
      <c r="T2962" s="109"/>
      <c r="Y2962" s="109"/>
    </row>
    <row r="2963" spans="2:25">
      <c r="B2963" s="5">
        <v>2007</v>
      </c>
      <c r="C2963" s="33"/>
      <c r="D2963" s="34">
        <v>115013.95999999992</v>
      </c>
      <c r="E2963" s="34">
        <v>115013.95999999992</v>
      </c>
      <c r="F2963" s="34">
        <v>115013.95999999992</v>
      </c>
      <c r="G2963" s="34">
        <v>115013.95999999992</v>
      </c>
      <c r="H2963" s="34">
        <v>115013.95999999992</v>
      </c>
      <c r="I2963" s="34">
        <v>115013.95999999992</v>
      </c>
      <c r="J2963" s="34">
        <v>115013.95999999992</v>
      </c>
      <c r="K2963" s="34">
        <v>115013.95999999992</v>
      </c>
      <c r="L2963" s="34">
        <v>115013.95999999992</v>
      </c>
      <c r="M2963" s="34">
        <v>115013.95999999992</v>
      </c>
      <c r="N2963" s="34">
        <v>115013.95999999992</v>
      </c>
      <c r="O2963" s="34">
        <v>115013.95999999992</v>
      </c>
      <c r="P2963" s="34">
        <v>115013.95999999992</v>
      </c>
      <c r="Q2963" s="34">
        <v>115013.95999999992</v>
      </c>
      <c r="R2963" s="34">
        <v>115013.95999999992</v>
      </c>
      <c r="S2963" s="34">
        <v>115013.95999999992</v>
      </c>
      <c r="T2963" s="109"/>
      <c r="Y2963" s="109"/>
    </row>
    <row r="2964" spans="2:25">
      <c r="B2964" s="5">
        <v>2006</v>
      </c>
      <c r="C2964" s="34">
        <v>141195.00000000012</v>
      </c>
      <c r="D2964" s="34">
        <v>141195.00000000012</v>
      </c>
      <c r="E2964" s="34">
        <v>141195.00000000012</v>
      </c>
      <c r="F2964" s="34">
        <v>141195.00000000012</v>
      </c>
      <c r="G2964" s="34">
        <v>141195.00000000012</v>
      </c>
      <c r="H2964" s="34">
        <v>141195.00000000012</v>
      </c>
      <c r="I2964" s="34">
        <v>141195.00000000012</v>
      </c>
      <c r="J2964" s="34">
        <v>141195.00000000012</v>
      </c>
      <c r="K2964" s="34">
        <v>141195.00000000012</v>
      </c>
      <c r="L2964" s="34">
        <v>141195.00000000012</v>
      </c>
      <c r="M2964" s="34">
        <v>141195.00000000012</v>
      </c>
      <c r="N2964" s="34">
        <v>141195.00000000012</v>
      </c>
      <c r="O2964" s="34">
        <v>141195.00000000012</v>
      </c>
      <c r="P2964" s="34">
        <v>141195.00000000012</v>
      </c>
      <c r="Q2964" s="34">
        <v>141195.00000000012</v>
      </c>
      <c r="R2964" s="34">
        <v>141195.00000000012</v>
      </c>
      <c r="S2964" s="34">
        <v>141195.00000000009</v>
      </c>
      <c r="T2964" s="109"/>
      <c r="Y2964" s="109"/>
    </row>
    <row r="2965" spans="2:25">
      <c r="B2965" s="5">
        <v>2005</v>
      </c>
      <c r="C2965" s="34">
        <v>130722.87</v>
      </c>
      <c r="D2965" s="34">
        <v>130722.87</v>
      </c>
      <c r="E2965" s="34">
        <v>130722.87</v>
      </c>
      <c r="F2965" s="34">
        <v>130722.87</v>
      </c>
      <c r="G2965" s="34">
        <v>130722.87</v>
      </c>
      <c r="H2965" s="34">
        <v>130722.87</v>
      </c>
      <c r="I2965" s="34">
        <v>130722.87</v>
      </c>
      <c r="J2965" s="34">
        <v>130722.87</v>
      </c>
      <c r="K2965" s="34">
        <v>130722.87</v>
      </c>
      <c r="L2965" s="34">
        <v>130722.87</v>
      </c>
      <c r="M2965" s="34">
        <v>130722.87</v>
      </c>
      <c r="N2965" s="34">
        <v>130722.87</v>
      </c>
      <c r="O2965" s="34">
        <v>130722.87</v>
      </c>
      <c r="P2965" s="34">
        <v>130722.87</v>
      </c>
      <c r="Q2965" s="34">
        <v>130722.87</v>
      </c>
      <c r="R2965" s="34">
        <v>130722.87</v>
      </c>
      <c r="S2965" s="34">
        <v>130722.87</v>
      </c>
      <c r="T2965" s="109"/>
      <c r="Y2965" s="109"/>
    </row>
    <row r="2966" spans="2:25">
      <c r="B2966" s="5">
        <v>2004</v>
      </c>
      <c r="C2966" s="34">
        <v>101779.01000000002</v>
      </c>
      <c r="D2966" s="34">
        <v>101779.01000000002</v>
      </c>
      <c r="E2966" s="34">
        <v>101779.01000000002</v>
      </c>
      <c r="F2966" s="34">
        <v>101779.01000000002</v>
      </c>
      <c r="G2966" s="34">
        <v>101779.01000000002</v>
      </c>
      <c r="H2966" s="34">
        <v>101779.01000000002</v>
      </c>
      <c r="I2966" s="34">
        <v>101779.01000000002</v>
      </c>
      <c r="J2966" s="34">
        <v>101779.01000000002</v>
      </c>
      <c r="K2966" s="34">
        <v>101779.01000000002</v>
      </c>
      <c r="L2966" s="34">
        <v>101779.01000000002</v>
      </c>
      <c r="M2966" s="34">
        <v>101779.01000000002</v>
      </c>
      <c r="N2966" s="34">
        <v>101779.01000000002</v>
      </c>
      <c r="O2966" s="34">
        <v>101779.01000000002</v>
      </c>
      <c r="P2966" s="34">
        <v>101779.01000000002</v>
      </c>
      <c r="Q2966" s="34">
        <v>101779.01000000002</v>
      </c>
      <c r="R2966" s="34">
        <v>100759.13000000002</v>
      </c>
      <c r="S2966" s="34">
        <v>100759.13</v>
      </c>
      <c r="T2966" s="109"/>
      <c r="Y2966" s="109"/>
    </row>
    <row r="2967" spans="2:25">
      <c r="B2967" s="5">
        <v>2003</v>
      </c>
      <c r="C2967" s="34">
        <v>222691.09</v>
      </c>
      <c r="D2967" s="34">
        <v>222691.09</v>
      </c>
      <c r="E2967" s="34">
        <v>222691.09</v>
      </c>
      <c r="F2967" s="34">
        <v>222691.09</v>
      </c>
      <c r="G2967" s="34">
        <v>222691.09</v>
      </c>
      <c r="H2967" s="34">
        <v>222691.09</v>
      </c>
      <c r="I2967" s="34">
        <v>222691.09</v>
      </c>
      <c r="J2967" s="34">
        <v>222691.09</v>
      </c>
      <c r="K2967" s="34">
        <v>222691.09</v>
      </c>
      <c r="L2967" s="34">
        <v>222691.09</v>
      </c>
      <c r="M2967" s="34">
        <v>222691.09</v>
      </c>
      <c r="N2967" s="34">
        <v>222691.09</v>
      </c>
      <c r="O2967" s="34">
        <v>222691.09</v>
      </c>
      <c r="P2967" s="34">
        <v>222691.09</v>
      </c>
      <c r="Q2967" s="34">
        <v>222691.09</v>
      </c>
      <c r="R2967" s="34">
        <v>222691.09</v>
      </c>
      <c r="S2967" s="34">
        <v>222691.09</v>
      </c>
      <c r="T2967" s="109"/>
      <c r="Y2967" s="109"/>
    </row>
    <row r="2968" spans="2:25">
      <c r="B2968" s="5">
        <v>2002</v>
      </c>
      <c r="C2968" s="34">
        <v>140203.88999999998</v>
      </c>
      <c r="D2968" s="34">
        <v>140203.88999999998</v>
      </c>
      <c r="E2968" s="34">
        <v>140203.88999999998</v>
      </c>
      <c r="F2968" s="34">
        <v>140203.88999999998</v>
      </c>
      <c r="G2968" s="34">
        <v>140203.88999999998</v>
      </c>
      <c r="H2968" s="34">
        <v>140203.88999999998</v>
      </c>
      <c r="I2968" s="34">
        <v>140203.88999999998</v>
      </c>
      <c r="J2968" s="34">
        <v>140203.88999999998</v>
      </c>
      <c r="K2968" s="34">
        <v>140203.88999999998</v>
      </c>
      <c r="L2968" s="34">
        <v>140203.88999999998</v>
      </c>
      <c r="M2968" s="34">
        <v>140203.88999999998</v>
      </c>
      <c r="N2968" s="34">
        <v>140203.88999999998</v>
      </c>
      <c r="O2968" s="34">
        <v>140203.88999999998</v>
      </c>
      <c r="P2968" s="34">
        <v>140203.88999999998</v>
      </c>
      <c r="Q2968" s="34">
        <v>140203.88999999998</v>
      </c>
      <c r="R2968" s="34">
        <v>140203.88999999998</v>
      </c>
      <c r="S2968" s="34">
        <v>140203.88999999998</v>
      </c>
      <c r="T2968" s="109"/>
      <c r="Y2968" s="109"/>
    </row>
    <row r="2969" spans="2:25">
      <c r="B2969" s="5">
        <v>2001</v>
      </c>
      <c r="C2969" s="34">
        <v>132714.29</v>
      </c>
      <c r="D2969" s="34">
        <v>132714.29</v>
      </c>
      <c r="E2969" s="34">
        <v>132714.29</v>
      </c>
      <c r="F2969" s="34">
        <v>132714.29</v>
      </c>
      <c r="G2969" s="34">
        <v>132714.29</v>
      </c>
      <c r="H2969" s="34">
        <v>132714.29</v>
      </c>
      <c r="I2969" s="34">
        <v>132714.29</v>
      </c>
      <c r="J2969" s="34">
        <v>132714.29</v>
      </c>
      <c r="K2969" s="34">
        <v>132714.29</v>
      </c>
      <c r="L2969" s="34">
        <v>132714.29</v>
      </c>
      <c r="M2969" s="34">
        <v>132714.29</v>
      </c>
      <c r="N2969" s="34">
        <v>132714.29</v>
      </c>
      <c r="O2969" s="34">
        <v>132714.29</v>
      </c>
      <c r="P2969" s="34">
        <v>132714.29</v>
      </c>
      <c r="Q2969" s="34">
        <v>132714.29</v>
      </c>
      <c r="R2969" s="34">
        <v>132714.29</v>
      </c>
      <c r="S2969" s="34">
        <v>132714.29</v>
      </c>
      <c r="T2969" s="109"/>
      <c r="Y2969" s="109"/>
    </row>
    <row r="2970" spans="2:25">
      <c r="B2970" s="5">
        <v>2000</v>
      </c>
      <c r="C2970" s="34">
        <v>242703.58000000005</v>
      </c>
      <c r="D2970" s="34">
        <v>242703.58000000005</v>
      </c>
      <c r="E2970" s="34">
        <v>242703.58000000005</v>
      </c>
      <c r="F2970" s="34">
        <v>242703.58000000005</v>
      </c>
      <c r="G2970" s="34">
        <v>242703.58000000005</v>
      </c>
      <c r="H2970" s="34">
        <v>242703.58000000005</v>
      </c>
      <c r="I2970" s="34">
        <v>242703.58000000005</v>
      </c>
      <c r="J2970" s="34">
        <v>242703.58000000005</v>
      </c>
      <c r="K2970" s="34">
        <v>242703.58000000005</v>
      </c>
      <c r="L2970" s="34">
        <v>242703.58000000005</v>
      </c>
      <c r="M2970" s="34">
        <v>242703.58000000005</v>
      </c>
      <c r="N2970" s="34">
        <v>240431.37999999998</v>
      </c>
      <c r="O2970" s="34">
        <v>235886.98999999996</v>
      </c>
      <c r="P2970" s="34">
        <v>234382.99999999997</v>
      </c>
      <c r="Q2970" s="34">
        <v>233631.00999999998</v>
      </c>
      <c r="R2970" s="34">
        <v>229994.92000000004</v>
      </c>
      <c r="S2970" s="34">
        <v>226986.96000000005</v>
      </c>
      <c r="T2970" s="109"/>
      <c r="U2970" s="109"/>
      <c r="Y2970" s="109"/>
    </row>
    <row r="2971" spans="2:25">
      <c r="B2971" s="5">
        <v>1999</v>
      </c>
      <c r="C2971" s="34">
        <v>155345.07999999999</v>
      </c>
      <c r="D2971" s="34">
        <v>155345.07999999999</v>
      </c>
      <c r="E2971" s="34">
        <v>155345.07999999999</v>
      </c>
      <c r="F2971" s="34">
        <v>155345.07999999999</v>
      </c>
      <c r="G2971" s="34">
        <v>155345.07999999999</v>
      </c>
      <c r="H2971" s="34">
        <v>155345.07999999999</v>
      </c>
      <c r="I2971" s="34">
        <v>155345.07999999999</v>
      </c>
      <c r="J2971" s="34">
        <v>155345.07999999999</v>
      </c>
      <c r="K2971" s="34">
        <v>155345.07999999999</v>
      </c>
      <c r="L2971" s="34">
        <v>155345.07999999999</v>
      </c>
      <c r="M2971" s="34">
        <v>155345.07999999999</v>
      </c>
      <c r="N2971" s="34">
        <v>155345.07999999999</v>
      </c>
      <c r="O2971" s="34">
        <v>155345.07999999999</v>
      </c>
      <c r="P2971" s="34">
        <v>155345.07999999999</v>
      </c>
      <c r="Q2971" s="34">
        <v>155345.07999999999</v>
      </c>
      <c r="R2971" s="34">
        <v>155345.07999999999</v>
      </c>
      <c r="S2971" s="34">
        <v>155345.08000000002</v>
      </c>
      <c r="T2971" s="109"/>
      <c r="Y2971" s="109"/>
    </row>
    <row r="2972" spans="2:25">
      <c r="B2972" s="5">
        <v>1998</v>
      </c>
      <c r="C2972" s="34">
        <v>201522.58000000002</v>
      </c>
      <c r="D2972" s="34">
        <v>201522.58000000002</v>
      </c>
      <c r="E2972" s="34">
        <v>201522.58000000002</v>
      </c>
      <c r="F2972" s="34">
        <v>201522.58000000002</v>
      </c>
      <c r="G2972" s="34">
        <v>201522.58000000002</v>
      </c>
      <c r="H2972" s="34">
        <v>201522.58000000002</v>
      </c>
      <c r="I2972" s="34">
        <v>201522.58000000002</v>
      </c>
      <c r="J2972" s="34">
        <v>201522.58000000002</v>
      </c>
      <c r="K2972" s="34">
        <v>201522.58000000002</v>
      </c>
      <c r="L2972" s="34">
        <v>201522.58000000002</v>
      </c>
      <c r="M2972" s="34">
        <v>201522.58000000002</v>
      </c>
      <c r="N2972" s="34">
        <v>201522.58000000002</v>
      </c>
      <c r="O2972" s="34">
        <v>201522.58000000002</v>
      </c>
      <c r="P2972" s="34">
        <v>201522.58000000002</v>
      </c>
      <c r="Q2972" s="34">
        <v>201522.58000000002</v>
      </c>
      <c r="R2972" s="34">
        <v>201522.58000000002</v>
      </c>
      <c r="S2972" s="34">
        <v>201522.58000000002</v>
      </c>
      <c r="T2972" s="109"/>
      <c r="Y2972" s="109"/>
    </row>
    <row r="2973" spans="2:25">
      <c r="B2973" s="5">
        <v>1997</v>
      </c>
      <c r="C2973" s="34">
        <v>154937.18</v>
      </c>
      <c r="D2973" s="34">
        <v>154937.18</v>
      </c>
      <c r="E2973" s="34">
        <v>154937.18</v>
      </c>
      <c r="F2973" s="34">
        <v>154937.18</v>
      </c>
      <c r="G2973" s="34">
        <v>154937.18</v>
      </c>
      <c r="H2973" s="34">
        <v>154937.18</v>
      </c>
      <c r="I2973" s="34">
        <v>154937.18</v>
      </c>
      <c r="J2973" s="34">
        <v>154937.18</v>
      </c>
      <c r="K2973" s="34">
        <v>154937.18</v>
      </c>
      <c r="L2973" s="34">
        <v>154937.18</v>
      </c>
      <c r="M2973" s="34">
        <v>154937.18</v>
      </c>
      <c r="N2973" s="34">
        <v>154937.18</v>
      </c>
      <c r="O2973" s="34">
        <v>154937.18</v>
      </c>
      <c r="P2973" s="34">
        <v>154937.18</v>
      </c>
      <c r="Q2973" s="34">
        <v>154937.18</v>
      </c>
      <c r="R2973" s="34">
        <v>154937.18</v>
      </c>
      <c r="S2973" s="34">
        <v>154937.18</v>
      </c>
      <c r="T2973" s="109"/>
      <c r="Y2973" s="109"/>
    </row>
    <row r="2974" spans="2:25">
      <c r="B2974" s="5">
        <v>1996</v>
      </c>
      <c r="C2974" s="34">
        <v>123226.43</v>
      </c>
      <c r="D2974" s="34">
        <v>123226.43</v>
      </c>
      <c r="E2974" s="34">
        <v>123226.43</v>
      </c>
      <c r="F2974" s="34">
        <v>123226.43</v>
      </c>
      <c r="G2974" s="34">
        <v>123226.43</v>
      </c>
      <c r="H2974" s="34">
        <v>123226.43</v>
      </c>
      <c r="I2974" s="34">
        <v>123226.43</v>
      </c>
      <c r="J2974" s="34">
        <v>123226.43</v>
      </c>
      <c r="K2974" s="34">
        <v>123226.43</v>
      </c>
      <c r="L2974" s="34">
        <v>123226.43</v>
      </c>
      <c r="M2974" s="34">
        <v>123226.43</v>
      </c>
      <c r="N2974" s="34">
        <v>123226.43</v>
      </c>
      <c r="O2974" s="34">
        <v>123226.43</v>
      </c>
      <c r="P2974" s="34">
        <v>123226.43</v>
      </c>
      <c r="Q2974" s="34">
        <v>123226.43</v>
      </c>
      <c r="R2974" s="34">
        <v>123226.43</v>
      </c>
      <c r="S2974" s="34">
        <v>123226.43</v>
      </c>
      <c r="T2974" s="109"/>
      <c r="Y2974" s="109"/>
    </row>
    <row r="2975" spans="2:25">
      <c r="B2975" s="5">
        <v>1995</v>
      </c>
      <c r="C2975" s="34">
        <v>122235.92</v>
      </c>
      <c r="D2975" s="34">
        <v>122235.92</v>
      </c>
      <c r="E2975" s="34">
        <v>122235.92</v>
      </c>
      <c r="F2975" s="34">
        <v>122235.92</v>
      </c>
      <c r="G2975" s="34">
        <v>122235.92</v>
      </c>
      <c r="H2975" s="34">
        <v>122235.92</v>
      </c>
      <c r="I2975" s="34">
        <v>122235.92</v>
      </c>
      <c r="J2975" s="34">
        <v>122235.92</v>
      </c>
      <c r="K2975" s="34">
        <v>122235.92</v>
      </c>
      <c r="L2975" s="34">
        <v>122235.92</v>
      </c>
      <c r="M2975" s="34">
        <v>122235.92</v>
      </c>
      <c r="N2975" s="34">
        <v>122235.92</v>
      </c>
      <c r="O2975" s="34">
        <v>122235.92</v>
      </c>
      <c r="P2975" s="34">
        <v>122235.92</v>
      </c>
      <c r="Q2975" s="34">
        <v>122235.92</v>
      </c>
      <c r="R2975" s="34">
        <v>122235.92</v>
      </c>
      <c r="S2975" s="34">
        <v>122235.92</v>
      </c>
      <c r="T2975" s="109"/>
      <c r="Y2975" s="109"/>
    </row>
    <row r="2976" spans="2:25">
      <c r="B2976" s="5">
        <v>1994</v>
      </c>
      <c r="C2976" s="34">
        <v>94990.06</v>
      </c>
      <c r="D2976" s="34">
        <v>94990.06</v>
      </c>
      <c r="E2976" s="34">
        <v>94990.06</v>
      </c>
      <c r="F2976" s="34">
        <v>94990.06</v>
      </c>
      <c r="G2976" s="34">
        <v>94990.06</v>
      </c>
      <c r="H2976" s="34">
        <v>94990.06</v>
      </c>
      <c r="I2976" s="34">
        <v>94990.06</v>
      </c>
      <c r="J2976" s="34">
        <v>94990.06</v>
      </c>
      <c r="K2976" s="34">
        <v>94990.06</v>
      </c>
      <c r="L2976" s="34">
        <v>94990.06</v>
      </c>
      <c r="M2976" s="34">
        <v>94990.06</v>
      </c>
      <c r="N2976" s="34">
        <v>94990.06</v>
      </c>
      <c r="O2976" s="34">
        <v>94990.06</v>
      </c>
      <c r="P2976" s="34">
        <v>94990.06</v>
      </c>
      <c r="Q2976" s="34">
        <v>94990.06</v>
      </c>
      <c r="R2976" s="34">
        <v>94990.06</v>
      </c>
      <c r="S2976" s="34">
        <v>94990.06</v>
      </c>
      <c r="T2976" s="109"/>
      <c r="Y2976" s="109"/>
    </row>
    <row r="2977" spans="2:25">
      <c r="B2977" s="5">
        <v>1993</v>
      </c>
      <c r="C2977" s="34">
        <v>112558.48999999999</v>
      </c>
      <c r="D2977" s="34">
        <v>112558.48999999999</v>
      </c>
      <c r="E2977" s="34">
        <v>112558.48999999999</v>
      </c>
      <c r="F2977" s="34">
        <v>112558.48999999999</v>
      </c>
      <c r="G2977" s="34">
        <v>112558.48999999999</v>
      </c>
      <c r="H2977" s="34">
        <v>112558.48999999999</v>
      </c>
      <c r="I2977" s="34">
        <v>112558.48999999999</v>
      </c>
      <c r="J2977" s="34">
        <v>112558.48999999999</v>
      </c>
      <c r="K2977" s="34">
        <v>112558.48999999999</v>
      </c>
      <c r="L2977" s="34">
        <v>112558.48999999999</v>
      </c>
      <c r="M2977" s="34">
        <v>112558.48999999999</v>
      </c>
      <c r="N2977" s="34">
        <v>112558.48999999999</v>
      </c>
      <c r="O2977" s="34">
        <v>112558.48999999999</v>
      </c>
      <c r="P2977" s="34">
        <v>112558.48999999999</v>
      </c>
      <c r="Q2977" s="34">
        <v>112558.48999999999</v>
      </c>
      <c r="R2977" s="34">
        <v>112558.48999999999</v>
      </c>
      <c r="S2977" s="34">
        <v>111228.01999999999</v>
      </c>
      <c r="T2977" s="109"/>
      <c r="U2977" s="109"/>
      <c r="Y2977" s="109"/>
    </row>
    <row r="2978" spans="2:25">
      <c r="B2978" s="5">
        <v>1992</v>
      </c>
      <c r="C2978" s="34">
        <v>158432.4</v>
      </c>
      <c r="D2978" s="34">
        <v>158432.4</v>
      </c>
      <c r="E2978" s="34">
        <v>158432.4</v>
      </c>
      <c r="F2978" s="34">
        <v>158432.4</v>
      </c>
      <c r="G2978" s="34">
        <v>158432.4</v>
      </c>
      <c r="H2978" s="34">
        <v>158432.4</v>
      </c>
      <c r="I2978" s="34">
        <v>158432.4</v>
      </c>
      <c r="J2978" s="34">
        <v>158432.4</v>
      </c>
      <c r="K2978" s="34">
        <v>158432.4</v>
      </c>
      <c r="L2978" s="34">
        <v>158432.4</v>
      </c>
      <c r="M2978" s="34">
        <v>158432.4</v>
      </c>
      <c r="N2978" s="34">
        <v>158432.4</v>
      </c>
      <c r="O2978" s="34">
        <v>158432.4</v>
      </c>
      <c r="P2978" s="34">
        <v>158432.4</v>
      </c>
      <c r="Q2978" s="34">
        <v>158432.4</v>
      </c>
      <c r="R2978" s="34">
        <v>158432.4</v>
      </c>
      <c r="S2978" s="34">
        <v>158432.4</v>
      </c>
      <c r="T2978" s="109"/>
      <c r="Y2978" s="109"/>
    </row>
    <row r="2979" spans="2:25">
      <c r="B2979" s="5">
        <v>1991</v>
      </c>
      <c r="C2979" s="34">
        <v>239110.62</v>
      </c>
      <c r="D2979" s="34">
        <v>239110.62</v>
      </c>
      <c r="E2979" s="34">
        <v>239110.62</v>
      </c>
      <c r="F2979" s="34">
        <v>239110.62</v>
      </c>
      <c r="G2979" s="34">
        <v>239110.62</v>
      </c>
      <c r="H2979" s="34">
        <v>239110.62</v>
      </c>
      <c r="I2979" s="34">
        <v>239110.62</v>
      </c>
      <c r="J2979" s="34">
        <v>239110.62</v>
      </c>
      <c r="K2979" s="34">
        <v>239110.62</v>
      </c>
      <c r="L2979" s="34">
        <v>239110.62</v>
      </c>
      <c r="M2979" s="34">
        <v>239110.62</v>
      </c>
      <c r="N2979" s="34">
        <v>239110.62</v>
      </c>
      <c r="O2979" s="34">
        <v>239110.62</v>
      </c>
      <c r="P2979" s="34">
        <v>239110.62</v>
      </c>
      <c r="Q2979" s="34">
        <v>239110.62</v>
      </c>
      <c r="R2979" s="34">
        <v>239110.62</v>
      </c>
      <c r="S2979" s="34">
        <v>239110.62</v>
      </c>
      <c r="T2979" s="109"/>
      <c r="Y2979" s="109"/>
    </row>
    <row r="2980" spans="2:25">
      <c r="B2980" s="5">
        <v>1990</v>
      </c>
      <c r="C2980" s="34">
        <v>206476.79999999999</v>
      </c>
      <c r="D2980" s="34">
        <v>206476.79999999999</v>
      </c>
      <c r="E2980" s="34">
        <v>206476.79999999999</v>
      </c>
      <c r="F2980" s="34">
        <v>206476.79999999999</v>
      </c>
      <c r="G2980" s="34">
        <v>206476.79999999999</v>
      </c>
      <c r="H2980" s="34">
        <v>206476.79999999999</v>
      </c>
      <c r="I2980" s="34">
        <v>206476.79999999999</v>
      </c>
      <c r="J2980" s="34">
        <v>206476.79999999999</v>
      </c>
      <c r="K2980" s="34">
        <v>206476.79999999999</v>
      </c>
      <c r="L2980" s="34">
        <v>206476.79999999999</v>
      </c>
      <c r="M2980" s="34">
        <v>206476.79999999999</v>
      </c>
      <c r="N2980" s="34">
        <v>206476.79999999999</v>
      </c>
      <c r="O2980" s="34">
        <v>206476.79999999999</v>
      </c>
      <c r="P2980" s="34">
        <v>206476.79999999999</v>
      </c>
      <c r="Q2980" s="34">
        <v>206476.79999999999</v>
      </c>
      <c r="R2980" s="34">
        <v>206476.79999999999</v>
      </c>
      <c r="S2980" s="34">
        <v>206476.79999999999</v>
      </c>
      <c r="T2980" s="109"/>
      <c r="Y2980" s="109"/>
    </row>
    <row r="2981" spans="2:25">
      <c r="B2981" s="5">
        <v>1989</v>
      </c>
      <c r="C2981" s="34">
        <v>193133.36</v>
      </c>
      <c r="D2981" s="34">
        <v>193133.36</v>
      </c>
      <c r="E2981" s="34">
        <v>193133.36</v>
      </c>
      <c r="F2981" s="34">
        <v>193133.36</v>
      </c>
      <c r="G2981" s="34">
        <v>193133.36</v>
      </c>
      <c r="H2981" s="34">
        <v>193133.36</v>
      </c>
      <c r="I2981" s="34">
        <v>193133.36</v>
      </c>
      <c r="J2981" s="34">
        <v>193133.36</v>
      </c>
      <c r="K2981" s="34">
        <v>193133.36</v>
      </c>
      <c r="L2981" s="34">
        <v>193133.36</v>
      </c>
      <c r="M2981" s="34">
        <v>193133.36</v>
      </c>
      <c r="N2981" s="34">
        <v>193133.36</v>
      </c>
      <c r="O2981" s="34">
        <v>193133.36</v>
      </c>
      <c r="P2981" s="34">
        <v>193133.36</v>
      </c>
      <c r="Q2981" s="34">
        <v>193133.36</v>
      </c>
      <c r="R2981" s="34">
        <v>193133.36</v>
      </c>
      <c r="S2981" s="34">
        <v>193133.36</v>
      </c>
      <c r="T2981" s="109"/>
      <c r="Y2981" s="109"/>
    </row>
    <row r="2982" spans="2:25">
      <c r="B2982" s="5">
        <v>1988</v>
      </c>
      <c r="C2982" s="34">
        <v>176156.58</v>
      </c>
      <c r="D2982" s="34">
        <v>176156.58</v>
      </c>
      <c r="E2982" s="34">
        <v>176156.58</v>
      </c>
      <c r="F2982" s="34">
        <v>176156.58</v>
      </c>
      <c r="G2982" s="34">
        <v>176156.58</v>
      </c>
      <c r="H2982" s="34">
        <v>176156.58</v>
      </c>
      <c r="I2982" s="34">
        <v>176156.58</v>
      </c>
      <c r="J2982" s="34">
        <v>176156.58</v>
      </c>
      <c r="K2982" s="34">
        <v>176156.58</v>
      </c>
      <c r="L2982" s="34">
        <v>176156.58</v>
      </c>
      <c r="M2982" s="34">
        <v>176156.58</v>
      </c>
      <c r="N2982" s="34">
        <v>176156.58</v>
      </c>
      <c r="O2982" s="34">
        <v>176156.58</v>
      </c>
      <c r="P2982" s="34">
        <v>176156.58</v>
      </c>
      <c r="Q2982" s="34">
        <v>176156.58</v>
      </c>
      <c r="R2982" s="34">
        <v>176156.58</v>
      </c>
      <c r="S2982" s="34">
        <v>176156.58</v>
      </c>
      <c r="T2982" s="109"/>
      <c r="Y2982" s="109"/>
    </row>
    <row r="2983" spans="2:25">
      <c r="B2983" s="5">
        <v>1987</v>
      </c>
      <c r="C2983" s="34">
        <v>110662.11</v>
      </c>
      <c r="D2983" s="34">
        <v>110662.11</v>
      </c>
      <c r="E2983" s="34">
        <v>110662.11</v>
      </c>
      <c r="F2983" s="34">
        <v>110662.11</v>
      </c>
      <c r="G2983" s="34">
        <v>110662.11</v>
      </c>
      <c r="H2983" s="34">
        <v>110662.11</v>
      </c>
      <c r="I2983" s="34">
        <v>110662.11</v>
      </c>
      <c r="J2983" s="34">
        <v>110662.11</v>
      </c>
      <c r="K2983" s="34">
        <v>110662.11</v>
      </c>
      <c r="L2983" s="34">
        <v>110662.11</v>
      </c>
      <c r="M2983" s="34">
        <v>110662.11</v>
      </c>
      <c r="N2983" s="34">
        <v>110662.11</v>
      </c>
      <c r="O2983" s="34">
        <v>110662.11</v>
      </c>
      <c r="P2983" s="34">
        <v>110662.11</v>
      </c>
      <c r="Q2983" s="34">
        <v>110662.11</v>
      </c>
      <c r="R2983" s="34">
        <v>110662.11</v>
      </c>
      <c r="S2983" s="34">
        <v>110662.11</v>
      </c>
      <c r="T2983" s="109"/>
      <c r="Y2983" s="109"/>
    </row>
    <row r="2984" spans="2:25">
      <c r="B2984" s="5">
        <v>1986</v>
      </c>
      <c r="C2984" s="34">
        <v>238024.11</v>
      </c>
      <c r="D2984" s="34">
        <v>238024.11</v>
      </c>
      <c r="E2984" s="34">
        <v>238024.11</v>
      </c>
      <c r="F2984" s="34">
        <v>238024.11</v>
      </c>
      <c r="G2984" s="34">
        <v>238024.11</v>
      </c>
      <c r="H2984" s="34">
        <v>238024.11</v>
      </c>
      <c r="I2984" s="34">
        <v>238024.11</v>
      </c>
      <c r="J2984" s="34">
        <v>238024.11</v>
      </c>
      <c r="K2984" s="34">
        <v>238024.11</v>
      </c>
      <c r="L2984" s="34">
        <v>238024.11</v>
      </c>
      <c r="M2984" s="34">
        <v>238024.11</v>
      </c>
      <c r="N2984" s="34">
        <v>238024.11</v>
      </c>
      <c r="O2984" s="34">
        <v>238024.11</v>
      </c>
      <c r="P2984" s="34">
        <v>238024.11</v>
      </c>
      <c r="Q2984" s="34">
        <v>238024.11</v>
      </c>
      <c r="R2984" s="34">
        <v>238024.11</v>
      </c>
      <c r="S2984" s="34">
        <v>238024.11</v>
      </c>
      <c r="T2984" s="109"/>
      <c r="Y2984" s="109"/>
    </row>
    <row r="2985" spans="2:25">
      <c r="B2985" s="5">
        <v>1985</v>
      </c>
      <c r="C2985" s="34">
        <v>176979.71</v>
      </c>
      <c r="D2985" s="34">
        <v>176979.71</v>
      </c>
      <c r="E2985" s="34">
        <v>176979.71</v>
      </c>
      <c r="F2985" s="34">
        <v>176979.71</v>
      </c>
      <c r="G2985" s="34">
        <v>176979.71</v>
      </c>
      <c r="H2985" s="34">
        <v>176979.71</v>
      </c>
      <c r="I2985" s="34">
        <v>176979.71</v>
      </c>
      <c r="J2985" s="34">
        <v>176979.71</v>
      </c>
      <c r="K2985" s="34">
        <v>176979.71</v>
      </c>
      <c r="L2985" s="34">
        <v>176979.71</v>
      </c>
      <c r="M2985" s="34">
        <v>176979.71</v>
      </c>
      <c r="N2985" s="34">
        <v>168780.07</v>
      </c>
      <c r="O2985" s="34">
        <v>165190.03</v>
      </c>
      <c r="P2985" s="34">
        <v>163417.20000000001</v>
      </c>
      <c r="Q2985" s="34">
        <v>161644.37000000002</v>
      </c>
      <c r="R2985" s="34">
        <v>157212.28999999998</v>
      </c>
      <c r="S2985" s="34">
        <v>149234.56</v>
      </c>
      <c r="T2985" s="109"/>
      <c r="U2985" s="109"/>
      <c r="Y2985" s="109"/>
    </row>
    <row r="2986" spans="2:25">
      <c r="B2986" s="5">
        <v>1984</v>
      </c>
      <c r="C2986" s="34">
        <v>196032.06</v>
      </c>
      <c r="D2986" s="34">
        <v>196032.06</v>
      </c>
      <c r="E2986" s="34">
        <v>196032.06</v>
      </c>
      <c r="F2986" s="34">
        <v>196032.06</v>
      </c>
      <c r="G2986" s="34">
        <v>196032.06</v>
      </c>
      <c r="H2986" s="34">
        <v>196032.06</v>
      </c>
      <c r="I2986" s="34">
        <v>196032.06</v>
      </c>
      <c r="J2986" s="34">
        <v>196032.06</v>
      </c>
      <c r="K2986" s="34">
        <v>196032.06</v>
      </c>
      <c r="L2986" s="34">
        <v>196032.06</v>
      </c>
      <c r="M2986" s="34">
        <v>196032.06</v>
      </c>
      <c r="N2986" s="34">
        <v>196032.06</v>
      </c>
      <c r="O2986" s="34">
        <v>196032.06</v>
      </c>
      <c r="P2986" s="34">
        <v>196032.06</v>
      </c>
      <c r="Q2986" s="34">
        <v>196032.06</v>
      </c>
      <c r="R2986" s="34">
        <v>196032.06</v>
      </c>
      <c r="S2986" s="34">
        <v>196032.06</v>
      </c>
      <c r="T2986" s="109"/>
      <c r="Y2986" s="109"/>
    </row>
    <row r="2987" spans="2:25">
      <c r="B2987" s="5">
        <v>1983</v>
      </c>
      <c r="C2987" s="34">
        <v>140746.65</v>
      </c>
      <c r="D2987" s="34">
        <v>140746.65</v>
      </c>
      <c r="E2987" s="34">
        <v>140746.65</v>
      </c>
      <c r="F2987" s="34">
        <v>140746.65</v>
      </c>
      <c r="G2987" s="34">
        <v>140746.65</v>
      </c>
      <c r="H2987" s="34">
        <v>140746.65</v>
      </c>
      <c r="I2987" s="34">
        <v>140746.65</v>
      </c>
      <c r="J2987" s="34">
        <v>140746.65</v>
      </c>
      <c r="K2987" s="34">
        <v>140746.65</v>
      </c>
      <c r="L2987" s="34">
        <v>140746.65</v>
      </c>
      <c r="M2987" s="34">
        <v>140746.65</v>
      </c>
      <c r="N2987" s="34">
        <v>140746.65</v>
      </c>
      <c r="O2987" s="34">
        <v>140746.65</v>
      </c>
      <c r="P2987" s="34">
        <v>140746.65</v>
      </c>
      <c r="Q2987" s="34">
        <v>140746.65</v>
      </c>
      <c r="R2987" s="34">
        <v>140746.65</v>
      </c>
      <c r="S2987" s="34">
        <v>140746.65</v>
      </c>
      <c r="T2987" s="109"/>
      <c r="Y2987" s="109"/>
    </row>
    <row r="2988" spans="2:25">
      <c r="B2988" s="5">
        <v>1982</v>
      </c>
      <c r="C2988" s="34">
        <v>144872.04999999999</v>
      </c>
      <c r="D2988" s="34">
        <v>144872.04999999999</v>
      </c>
      <c r="E2988" s="34">
        <v>144872.04999999999</v>
      </c>
      <c r="F2988" s="34">
        <v>144872.04999999999</v>
      </c>
      <c r="G2988" s="34">
        <v>144872.04999999999</v>
      </c>
      <c r="H2988" s="34">
        <v>144872.04999999999</v>
      </c>
      <c r="I2988" s="34">
        <v>144872.04999999999</v>
      </c>
      <c r="J2988" s="34">
        <v>144872.04999999999</v>
      </c>
      <c r="K2988" s="34">
        <v>144872.04999999999</v>
      </c>
      <c r="L2988" s="34">
        <v>144872.04999999999</v>
      </c>
      <c r="M2988" s="34">
        <v>144872.04999999999</v>
      </c>
      <c r="N2988" s="34">
        <v>144872.04999999999</v>
      </c>
      <c r="O2988" s="34">
        <v>144872.04999999999</v>
      </c>
      <c r="P2988" s="34">
        <v>144872.04999999999</v>
      </c>
      <c r="Q2988" s="34">
        <v>144872.04999999999</v>
      </c>
      <c r="R2988" s="34">
        <v>144872.04999999999</v>
      </c>
      <c r="S2988" s="34">
        <v>144872.04999999999</v>
      </c>
      <c r="T2988" s="109"/>
      <c r="Y2988" s="109"/>
    </row>
    <row r="2989" spans="2:25">
      <c r="B2989" s="5">
        <v>1981</v>
      </c>
      <c r="C2989" s="34">
        <v>192247.39</v>
      </c>
      <c r="D2989" s="34">
        <v>192247.39</v>
      </c>
      <c r="E2989" s="34">
        <v>192247.39</v>
      </c>
      <c r="F2989" s="34">
        <v>192247.39</v>
      </c>
      <c r="G2989" s="34">
        <v>192247.39</v>
      </c>
      <c r="H2989" s="34">
        <v>192247.39</v>
      </c>
      <c r="I2989" s="34">
        <v>192247.39</v>
      </c>
      <c r="J2989" s="34">
        <v>192247.39</v>
      </c>
      <c r="K2989" s="34">
        <v>192247.39</v>
      </c>
      <c r="L2989" s="34">
        <v>192247.39</v>
      </c>
      <c r="M2989" s="34">
        <v>192247.39</v>
      </c>
      <c r="N2989" s="34">
        <v>192247.39</v>
      </c>
      <c r="O2989" s="34">
        <v>192247.39</v>
      </c>
      <c r="P2989" s="34">
        <v>192247.39</v>
      </c>
      <c r="Q2989" s="34">
        <v>192247.39</v>
      </c>
      <c r="R2989" s="34">
        <v>192247.39</v>
      </c>
      <c r="S2989" s="34">
        <v>192247.39</v>
      </c>
      <c r="T2989" s="109"/>
      <c r="Y2989" s="109"/>
    </row>
    <row r="2990" spans="2:25">
      <c r="B2990" s="5">
        <v>1980</v>
      </c>
      <c r="C2990" s="34">
        <v>175208.24</v>
      </c>
      <c r="D2990" s="34">
        <v>175208.24</v>
      </c>
      <c r="E2990" s="34">
        <v>175208.24</v>
      </c>
      <c r="F2990" s="34">
        <v>175208.24</v>
      </c>
      <c r="G2990" s="34">
        <v>175208.24</v>
      </c>
      <c r="H2990" s="34">
        <v>175208.24</v>
      </c>
      <c r="I2990" s="34">
        <v>175208.24</v>
      </c>
      <c r="J2990" s="34">
        <v>175208.24</v>
      </c>
      <c r="K2990" s="34">
        <v>175208.24</v>
      </c>
      <c r="L2990" s="34">
        <v>175208.24</v>
      </c>
      <c r="M2990" s="34">
        <v>175208.24</v>
      </c>
      <c r="N2990" s="34">
        <v>175208.24</v>
      </c>
      <c r="O2990" s="34">
        <v>175208.24</v>
      </c>
      <c r="P2990" s="34">
        <v>175208.24</v>
      </c>
      <c r="Q2990" s="34">
        <v>175208.24</v>
      </c>
      <c r="R2990" s="34">
        <v>175208.24</v>
      </c>
      <c r="S2990" s="34">
        <v>174583.74</v>
      </c>
      <c r="T2990" s="109"/>
      <c r="U2990" s="109"/>
      <c r="Y2990" s="109"/>
    </row>
    <row r="2991" spans="2:25">
      <c r="B2991" s="5">
        <v>1979</v>
      </c>
      <c r="C2991" s="34">
        <v>137310.04999999999</v>
      </c>
      <c r="D2991" s="34">
        <v>137310.04999999999</v>
      </c>
      <c r="E2991" s="34">
        <v>137310.04999999999</v>
      </c>
      <c r="F2991" s="34">
        <v>137310.04999999999</v>
      </c>
      <c r="G2991" s="34">
        <v>137310.04999999999</v>
      </c>
      <c r="H2991" s="34">
        <v>137310.04999999999</v>
      </c>
      <c r="I2991" s="34">
        <v>137310.04999999999</v>
      </c>
      <c r="J2991" s="34">
        <v>137310.04999999999</v>
      </c>
      <c r="K2991" s="34">
        <v>137310.04999999999</v>
      </c>
      <c r="L2991" s="34">
        <v>137310.04999999999</v>
      </c>
      <c r="M2991" s="34">
        <v>137310.04999999999</v>
      </c>
      <c r="N2991" s="34">
        <v>137310.04999999999</v>
      </c>
      <c r="O2991" s="34">
        <v>137310.04999999999</v>
      </c>
      <c r="P2991" s="34">
        <v>137310.04999999999</v>
      </c>
      <c r="Q2991" s="34">
        <v>137310.04999999999</v>
      </c>
      <c r="R2991" s="34">
        <v>137310.04999999999</v>
      </c>
      <c r="S2991" s="34">
        <v>136698.14000000001</v>
      </c>
      <c r="T2991" s="109"/>
      <c r="U2991" s="109"/>
      <c r="Y2991" s="109"/>
    </row>
    <row r="2992" spans="2:25">
      <c r="B2992" s="5">
        <v>1978</v>
      </c>
      <c r="C2992" s="34">
        <v>174009.78000000003</v>
      </c>
      <c r="D2992" s="34">
        <v>174009.78000000003</v>
      </c>
      <c r="E2992" s="34">
        <v>174009.78000000003</v>
      </c>
      <c r="F2992" s="34">
        <v>174009.78000000003</v>
      </c>
      <c r="G2992" s="34">
        <v>174009.78000000003</v>
      </c>
      <c r="H2992" s="34">
        <v>174009.78000000003</v>
      </c>
      <c r="I2992" s="34">
        <v>174009.78000000003</v>
      </c>
      <c r="J2992" s="34">
        <v>174009.78000000003</v>
      </c>
      <c r="K2992" s="34">
        <v>174009.78000000003</v>
      </c>
      <c r="L2992" s="34">
        <v>174009.78000000003</v>
      </c>
      <c r="M2992" s="34">
        <v>174009.78000000003</v>
      </c>
      <c r="N2992" s="34">
        <v>174009.78000000003</v>
      </c>
      <c r="O2992" s="34">
        <v>174009.78000000003</v>
      </c>
      <c r="P2992" s="34">
        <v>174009.78000000003</v>
      </c>
      <c r="Q2992" s="34">
        <v>174009.78000000003</v>
      </c>
      <c r="R2992" s="34">
        <v>174009.78000000003</v>
      </c>
      <c r="S2992" s="34">
        <v>174009.78</v>
      </c>
      <c r="T2992" s="109"/>
      <c r="Y2992" s="109"/>
    </row>
    <row r="2993" spans="2:25">
      <c r="B2993" s="5">
        <v>1977</v>
      </c>
      <c r="C2993" s="34">
        <v>151374.07</v>
      </c>
      <c r="D2993" s="34">
        <v>151374.07</v>
      </c>
      <c r="E2993" s="34">
        <v>151374.07</v>
      </c>
      <c r="F2993" s="34">
        <v>151374.07</v>
      </c>
      <c r="G2993" s="34">
        <v>151374.07</v>
      </c>
      <c r="H2993" s="34">
        <v>151374.07</v>
      </c>
      <c r="I2993" s="34">
        <v>151374.07</v>
      </c>
      <c r="J2993" s="34">
        <v>151374.07</v>
      </c>
      <c r="K2993" s="34">
        <v>151374.07</v>
      </c>
      <c r="L2993" s="34">
        <v>151374.07</v>
      </c>
      <c r="M2993" s="34">
        <v>151374.07</v>
      </c>
      <c r="N2993" s="34">
        <v>151374.07</v>
      </c>
      <c r="O2993" s="34">
        <v>151374.07</v>
      </c>
      <c r="P2993" s="34">
        <v>151374.07</v>
      </c>
      <c r="Q2993" s="34">
        <v>151374.07</v>
      </c>
      <c r="R2993" s="34">
        <v>151374.07</v>
      </c>
      <c r="S2993" s="34">
        <v>151374.07</v>
      </c>
      <c r="T2993" s="109"/>
      <c r="Y2993" s="109"/>
    </row>
    <row r="2994" spans="2:25">
      <c r="B2994" s="5">
        <v>1976</v>
      </c>
      <c r="C2994" s="34">
        <v>239553.93</v>
      </c>
      <c r="D2994" s="34">
        <v>239553.93</v>
      </c>
      <c r="E2994" s="34">
        <v>239553.93</v>
      </c>
      <c r="F2994" s="34">
        <v>239553.93</v>
      </c>
      <c r="G2994" s="34">
        <v>239553.93</v>
      </c>
      <c r="H2994" s="34">
        <v>239553.93</v>
      </c>
      <c r="I2994" s="34">
        <v>239553.93</v>
      </c>
      <c r="J2994" s="34">
        <v>239553.93</v>
      </c>
      <c r="K2994" s="34">
        <v>239553.93</v>
      </c>
      <c r="L2994" s="34">
        <v>239553.93</v>
      </c>
      <c r="M2994" s="34">
        <v>239553.93</v>
      </c>
      <c r="N2994" s="34">
        <v>239553.93</v>
      </c>
      <c r="O2994" s="34">
        <v>239553.93</v>
      </c>
      <c r="P2994" s="34">
        <v>239553.93</v>
      </c>
      <c r="Q2994" s="34">
        <v>239553.93</v>
      </c>
      <c r="R2994" s="34">
        <v>239553.93</v>
      </c>
      <c r="S2994" s="34">
        <v>239553.93</v>
      </c>
      <c r="T2994" s="109"/>
      <c r="Y2994" s="109"/>
    </row>
    <row r="2995" spans="2:25">
      <c r="B2995" s="5">
        <v>1975</v>
      </c>
      <c r="C2995" s="34">
        <v>64776.59</v>
      </c>
      <c r="D2995" s="34">
        <v>64776.59</v>
      </c>
      <c r="E2995" s="34">
        <v>64776.59</v>
      </c>
      <c r="F2995" s="34">
        <v>64776.59</v>
      </c>
      <c r="G2995" s="34">
        <v>64776.59</v>
      </c>
      <c r="H2995" s="34">
        <v>64776.59</v>
      </c>
      <c r="I2995" s="34">
        <v>64776.59</v>
      </c>
      <c r="J2995" s="34">
        <v>64776.59</v>
      </c>
      <c r="K2995" s="34">
        <v>64776.59</v>
      </c>
      <c r="L2995" s="34">
        <v>64776.59</v>
      </c>
      <c r="M2995" s="34">
        <v>64776.59</v>
      </c>
      <c r="N2995" s="34">
        <v>64776.59</v>
      </c>
      <c r="O2995" s="34">
        <v>64776.59</v>
      </c>
      <c r="P2995" s="34">
        <v>64776.59</v>
      </c>
      <c r="Q2995" s="34">
        <v>64776.59</v>
      </c>
      <c r="R2995" s="34">
        <v>64293.179999999993</v>
      </c>
      <c r="S2995" s="34">
        <v>64293.18</v>
      </c>
      <c r="T2995" s="109"/>
      <c r="Y2995" s="109"/>
    </row>
    <row r="2996" spans="2:25">
      <c r="B2996" s="5">
        <v>1974</v>
      </c>
      <c r="C2996" s="34">
        <v>168813.24</v>
      </c>
      <c r="D2996" s="34">
        <v>168813.24</v>
      </c>
      <c r="E2996" s="34">
        <v>168813.24</v>
      </c>
      <c r="F2996" s="34">
        <v>168813.24</v>
      </c>
      <c r="G2996" s="34">
        <v>168813.24</v>
      </c>
      <c r="H2996" s="34">
        <v>168813.24</v>
      </c>
      <c r="I2996" s="34">
        <v>168813.24</v>
      </c>
      <c r="J2996" s="34">
        <v>168813.24</v>
      </c>
      <c r="K2996" s="34">
        <v>168813.24</v>
      </c>
      <c r="L2996" s="34">
        <v>168813.24</v>
      </c>
      <c r="M2996" s="34">
        <v>168813.24</v>
      </c>
      <c r="N2996" s="34">
        <v>168813.24</v>
      </c>
      <c r="O2996" s="34">
        <v>168813.24</v>
      </c>
      <c r="P2996" s="34">
        <v>168359.13</v>
      </c>
      <c r="Q2996" s="34">
        <v>168359.13</v>
      </c>
      <c r="R2996" s="34">
        <v>168359.13</v>
      </c>
      <c r="S2996" s="34">
        <v>168359.13</v>
      </c>
      <c r="T2996" s="109"/>
      <c r="Y2996" s="109"/>
    </row>
    <row r="2997" spans="2:25">
      <c r="B2997" s="5">
        <v>1973</v>
      </c>
      <c r="C2997" s="34">
        <v>143845.56000000003</v>
      </c>
      <c r="D2997" s="34">
        <v>143845.56000000003</v>
      </c>
      <c r="E2997" s="34">
        <v>143845.56000000003</v>
      </c>
      <c r="F2997" s="34">
        <v>143845.56000000003</v>
      </c>
      <c r="G2997" s="34">
        <v>143845.56000000003</v>
      </c>
      <c r="H2997" s="34">
        <v>143845.56000000003</v>
      </c>
      <c r="I2997" s="34">
        <v>143845.56000000003</v>
      </c>
      <c r="J2997" s="34">
        <v>143845.56000000003</v>
      </c>
      <c r="K2997" s="34">
        <v>143845.56000000003</v>
      </c>
      <c r="L2997" s="34">
        <v>143845.56000000003</v>
      </c>
      <c r="M2997" s="34">
        <v>143845.56000000003</v>
      </c>
      <c r="N2997" s="34">
        <v>143432.26999999999</v>
      </c>
      <c r="O2997" s="34">
        <v>143432.26999999999</v>
      </c>
      <c r="P2997" s="34">
        <v>143432.26999999999</v>
      </c>
      <c r="Q2997" s="34">
        <v>143432.26999999999</v>
      </c>
      <c r="R2997" s="34">
        <v>143432.27000000002</v>
      </c>
      <c r="S2997" s="34">
        <v>143432.26999999999</v>
      </c>
      <c r="T2997" s="109"/>
      <c r="Y2997" s="109"/>
    </row>
    <row r="2998" spans="2:25">
      <c r="B2998" s="5">
        <v>1972</v>
      </c>
      <c r="C2998" s="34">
        <v>122944.82</v>
      </c>
      <c r="D2998" s="34">
        <v>122944.82</v>
      </c>
      <c r="E2998" s="34">
        <v>122944.82</v>
      </c>
      <c r="F2998" s="34">
        <v>122944.82</v>
      </c>
      <c r="G2998" s="34">
        <v>122944.82</v>
      </c>
      <c r="H2998" s="34">
        <v>122944.82</v>
      </c>
      <c r="I2998" s="34">
        <v>122944.82</v>
      </c>
      <c r="J2998" s="34">
        <v>122944.82</v>
      </c>
      <c r="K2998" s="34">
        <v>122944.82</v>
      </c>
      <c r="L2998" s="34">
        <v>122944.82</v>
      </c>
      <c r="M2998" s="34">
        <v>122944.82</v>
      </c>
      <c r="N2998" s="34">
        <v>122944.82</v>
      </c>
      <c r="O2998" s="34">
        <v>122945.82</v>
      </c>
      <c r="P2998" s="34">
        <v>122946.82</v>
      </c>
      <c r="Q2998" s="34">
        <v>122947.82</v>
      </c>
      <c r="R2998" s="34">
        <v>122944.82</v>
      </c>
      <c r="S2998" s="34">
        <v>122944.82</v>
      </c>
      <c r="T2998" s="109"/>
      <c r="Y2998" s="109"/>
    </row>
    <row r="2999" spans="2:25">
      <c r="B2999" s="5">
        <v>1971</v>
      </c>
      <c r="C2999" s="34">
        <v>106574.98999999999</v>
      </c>
      <c r="D2999" s="34">
        <v>106574.98999999999</v>
      </c>
      <c r="E2999" s="34">
        <v>106574.98999999999</v>
      </c>
      <c r="F2999" s="34">
        <v>106574.98999999999</v>
      </c>
      <c r="G2999" s="34">
        <v>106574.98999999999</v>
      </c>
      <c r="H2999" s="34">
        <v>106574.98999999999</v>
      </c>
      <c r="I2999" s="34">
        <v>106574.98999999999</v>
      </c>
      <c r="J2999" s="34">
        <v>106574.98999999999</v>
      </c>
      <c r="K2999" s="34">
        <v>106574.98999999999</v>
      </c>
      <c r="L2999" s="34">
        <v>106574.98999999999</v>
      </c>
      <c r="M2999" s="34">
        <v>106574.98999999999</v>
      </c>
      <c r="N2999" s="34">
        <v>106574.98999999999</v>
      </c>
      <c r="O2999" s="34">
        <v>106180.45000000001</v>
      </c>
      <c r="P2999" s="34">
        <v>106180.45000000001</v>
      </c>
      <c r="Q2999" s="34">
        <v>106180.45000000001</v>
      </c>
      <c r="R2999" s="34">
        <v>106180.45</v>
      </c>
      <c r="S2999" s="34">
        <v>106180.45</v>
      </c>
      <c r="T2999" s="109"/>
      <c r="Y2999" s="109"/>
    </row>
    <row r="3000" spans="2:25">
      <c r="B3000" s="5">
        <v>1970</v>
      </c>
      <c r="C3000" s="34">
        <v>91061.709999999992</v>
      </c>
      <c r="D3000" s="34">
        <v>91061.709999999992</v>
      </c>
      <c r="E3000" s="34">
        <v>91061.709999999992</v>
      </c>
      <c r="F3000" s="34">
        <v>91061.709999999992</v>
      </c>
      <c r="G3000" s="34">
        <v>91061.709999999992</v>
      </c>
      <c r="H3000" s="34">
        <v>91061.709999999992</v>
      </c>
      <c r="I3000" s="34">
        <v>91061.709999999992</v>
      </c>
      <c r="J3000" s="34">
        <v>91061.709999999992</v>
      </c>
      <c r="K3000" s="34">
        <v>91061.709999999992</v>
      </c>
      <c r="L3000" s="34">
        <v>91061.709999999992</v>
      </c>
      <c r="M3000" s="34">
        <v>91061.709999999992</v>
      </c>
      <c r="N3000" s="34">
        <v>91061.709999999992</v>
      </c>
      <c r="O3000" s="34">
        <v>91061.709999999992</v>
      </c>
      <c r="P3000" s="34">
        <v>91062.71</v>
      </c>
      <c r="Q3000" s="34">
        <v>91063.71</v>
      </c>
      <c r="R3000" s="34">
        <v>91061.709999999992</v>
      </c>
      <c r="S3000" s="34">
        <v>90686.14</v>
      </c>
      <c r="T3000" s="109"/>
      <c r="U3000" s="109"/>
      <c r="Y3000" s="109"/>
    </row>
    <row r="3001" spans="2:25">
      <c r="B3001" s="5">
        <v>1969</v>
      </c>
      <c r="C3001" s="34">
        <v>88010.87</v>
      </c>
      <c r="D3001" s="34">
        <v>88010.87</v>
      </c>
      <c r="E3001" s="34">
        <v>88010.87</v>
      </c>
      <c r="F3001" s="34">
        <v>88010.87</v>
      </c>
      <c r="G3001" s="34">
        <v>88010.87</v>
      </c>
      <c r="H3001" s="34">
        <v>88010.87</v>
      </c>
      <c r="I3001" s="34">
        <v>88010.87</v>
      </c>
      <c r="J3001" s="34">
        <v>88010.87</v>
      </c>
      <c r="K3001" s="34">
        <v>88010.87</v>
      </c>
      <c r="L3001" s="34">
        <v>88010.87</v>
      </c>
      <c r="M3001" s="34">
        <v>88010.87</v>
      </c>
      <c r="N3001" s="34">
        <v>87650.69</v>
      </c>
      <c r="O3001" s="34">
        <v>87650.69</v>
      </c>
      <c r="P3001" s="34">
        <v>87650.69</v>
      </c>
      <c r="Q3001" s="34">
        <v>87650.69</v>
      </c>
      <c r="R3001" s="34">
        <v>87650.69</v>
      </c>
      <c r="S3001" s="34">
        <v>87650.69</v>
      </c>
      <c r="T3001" s="109"/>
      <c r="Y3001" s="109"/>
    </row>
    <row r="3002" spans="2:25">
      <c r="B3002" s="5">
        <v>1968</v>
      </c>
      <c r="C3002" s="34">
        <v>62961.58</v>
      </c>
      <c r="D3002" s="34">
        <v>62961.58</v>
      </c>
      <c r="E3002" s="34">
        <v>62961.58</v>
      </c>
      <c r="F3002" s="34">
        <v>62961.58</v>
      </c>
      <c r="G3002" s="34">
        <v>62961.58</v>
      </c>
      <c r="H3002" s="34">
        <v>62961.58</v>
      </c>
      <c r="I3002" s="34">
        <v>62961.58</v>
      </c>
      <c r="J3002" s="34">
        <v>62961.58</v>
      </c>
      <c r="K3002" s="34">
        <v>62961.58</v>
      </c>
      <c r="L3002" s="34">
        <v>62961.58</v>
      </c>
      <c r="M3002" s="34">
        <v>62961.58</v>
      </c>
      <c r="N3002" s="34">
        <v>62961.58</v>
      </c>
      <c r="O3002" s="34">
        <v>62961.58</v>
      </c>
      <c r="P3002" s="34">
        <v>62961.58</v>
      </c>
      <c r="Q3002" s="34">
        <v>62961.58</v>
      </c>
      <c r="R3002" s="34">
        <v>62961.58</v>
      </c>
      <c r="S3002" s="34">
        <v>62961.58</v>
      </c>
      <c r="T3002" s="109"/>
      <c r="Y3002" s="109"/>
    </row>
    <row r="3003" spans="2:25">
      <c r="B3003" s="5">
        <v>1967</v>
      </c>
      <c r="C3003" s="34">
        <v>74086.150000000009</v>
      </c>
      <c r="D3003" s="34">
        <v>74086.150000000009</v>
      </c>
      <c r="E3003" s="34">
        <v>74086.150000000009</v>
      </c>
      <c r="F3003" s="34">
        <v>74086.150000000009</v>
      </c>
      <c r="G3003" s="34">
        <v>74086.150000000009</v>
      </c>
      <c r="H3003" s="34">
        <v>74086.150000000009</v>
      </c>
      <c r="I3003" s="34">
        <v>74086.150000000009</v>
      </c>
      <c r="J3003" s="34">
        <v>74086.150000000009</v>
      </c>
      <c r="K3003" s="34">
        <v>74086.150000000009</v>
      </c>
      <c r="L3003" s="34">
        <v>74086.150000000009</v>
      </c>
      <c r="M3003" s="34">
        <v>74086.150000000009</v>
      </c>
      <c r="N3003" s="34">
        <v>74086.150000000009</v>
      </c>
      <c r="O3003" s="34">
        <v>74086.150000000009</v>
      </c>
      <c r="P3003" s="34">
        <v>74086.150000000009</v>
      </c>
      <c r="Q3003" s="34">
        <v>74086.150000000009</v>
      </c>
      <c r="R3003" s="34">
        <v>74086.150000000009</v>
      </c>
      <c r="S3003" s="34">
        <v>74086.149999999994</v>
      </c>
      <c r="T3003" s="109"/>
      <c r="Y3003" s="109"/>
    </row>
    <row r="3004" spans="2:25">
      <c r="B3004" s="5">
        <v>1966</v>
      </c>
      <c r="C3004" s="34">
        <v>84086.64</v>
      </c>
      <c r="D3004" s="34">
        <v>84086.64</v>
      </c>
      <c r="E3004" s="34">
        <v>84086.64</v>
      </c>
      <c r="F3004" s="34">
        <v>84086.64</v>
      </c>
      <c r="G3004" s="34">
        <v>84086.64</v>
      </c>
      <c r="H3004" s="34">
        <v>84086.64</v>
      </c>
      <c r="I3004" s="34">
        <v>84086.64</v>
      </c>
      <c r="J3004" s="34">
        <v>84086.64</v>
      </c>
      <c r="K3004" s="34">
        <v>84086.64</v>
      </c>
      <c r="L3004" s="34">
        <v>84086.64</v>
      </c>
      <c r="M3004" s="34">
        <v>84086.64</v>
      </c>
      <c r="N3004" s="34">
        <v>83743.509999999995</v>
      </c>
      <c r="O3004" s="34">
        <v>83743.509999999995</v>
      </c>
      <c r="P3004" s="34">
        <v>82714.509999999995</v>
      </c>
      <c r="Q3004" s="34">
        <v>82714.509999999995</v>
      </c>
      <c r="R3004" s="34">
        <v>79282.78</v>
      </c>
      <c r="S3004" s="34">
        <v>78596.509999999995</v>
      </c>
      <c r="T3004" s="109"/>
      <c r="U3004" s="109"/>
      <c r="Y3004" s="109"/>
    </row>
    <row r="3005" spans="2:25">
      <c r="B3005" s="5">
        <v>1965</v>
      </c>
      <c r="C3005" s="34">
        <v>89380.08</v>
      </c>
      <c r="D3005" s="34">
        <v>89380.08</v>
      </c>
      <c r="E3005" s="34">
        <v>89380.08</v>
      </c>
      <c r="F3005" s="34">
        <v>89380.08</v>
      </c>
      <c r="G3005" s="34">
        <v>89380.08</v>
      </c>
      <c r="H3005" s="34">
        <v>89380.08</v>
      </c>
      <c r="I3005" s="34">
        <v>89380.08</v>
      </c>
      <c r="J3005" s="34">
        <v>89380.08</v>
      </c>
      <c r="K3005" s="34">
        <v>89380.08</v>
      </c>
      <c r="L3005" s="34">
        <v>89380.08</v>
      </c>
      <c r="M3005" s="34">
        <v>89380.08</v>
      </c>
      <c r="N3005" s="34">
        <v>89380.08</v>
      </c>
      <c r="O3005" s="34">
        <v>89380.08</v>
      </c>
      <c r="P3005" s="34">
        <v>89380.08</v>
      </c>
      <c r="Q3005" s="34">
        <v>89380.08</v>
      </c>
      <c r="R3005" s="34">
        <v>89380.08</v>
      </c>
      <c r="S3005" s="34">
        <v>89380.08</v>
      </c>
      <c r="T3005" s="109"/>
      <c r="Y3005" s="109"/>
    </row>
    <row r="3006" spans="2:25">
      <c r="B3006" s="5">
        <v>1964</v>
      </c>
      <c r="C3006" s="34">
        <v>53135</v>
      </c>
      <c r="D3006" s="34">
        <v>53135</v>
      </c>
      <c r="E3006" s="34">
        <v>53135</v>
      </c>
      <c r="F3006" s="34">
        <v>53135</v>
      </c>
      <c r="G3006" s="34">
        <v>53135</v>
      </c>
      <c r="H3006" s="34">
        <v>53135</v>
      </c>
      <c r="I3006" s="34">
        <v>53135</v>
      </c>
      <c r="J3006" s="34">
        <v>53135</v>
      </c>
      <c r="K3006" s="34">
        <v>53135</v>
      </c>
      <c r="L3006" s="34">
        <v>53135</v>
      </c>
      <c r="M3006" s="34">
        <v>53135</v>
      </c>
      <c r="N3006" s="34">
        <v>53135</v>
      </c>
      <c r="O3006" s="34">
        <v>52899.22</v>
      </c>
      <c r="P3006" s="34">
        <v>51623.89</v>
      </c>
      <c r="Q3006" s="34">
        <v>51623.89</v>
      </c>
      <c r="R3006" s="34">
        <v>51623.89</v>
      </c>
      <c r="S3006" s="34">
        <v>51623.89</v>
      </c>
      <c r="T3006" s="109"/>
      <c r="Y3006" s="109"/>
    </row>
    <row r="3007" spans="2:25">
      <c r="B3007" s="5">
        <v>1963</v>
      </c>
      <c r="C3007" s="34">
        <v>48274.03</v>
      </c>
      <c r="D3007" s="34">
        <v>48274.03</v>
      </c>
      <c r="E3007" s="34">
        <v>48274.03</v>
      </c>
      <c r="F3007" s="34">
        <v>48274.03</v>
      </c>
      <c r="G3007" s="34">
        <v>48274.03</v>
      </c>
      <c r="H3007" s="34">
        <v>48274.03</v>
      </c>
      <c r="I3007" s="34">
        <v>48274.03</v>
      </c>
      <c r="J3007" s="34">
        <v>48274.03</v>
      </c>
      <c r="K3007" s="34">
        <v>48274.03</v>
      </c>
      <c r="L3007" s="34">
        <v>48274.03</v>
      </c>
      <c r="M3007" s="34">
        <v>48274.03</v>
      </c>
      <c r="N3007" s="34">
        <v>48274.03</v>
      </c>
      <c r="O3007" s="34">
        <v>48274.03</v>
      </c>
      <c r="P3007" s="34">
        <v>48274.03</v>
      </c>
      <c r="Q3007" s="34">
        <v>48274.03</v>
      </c>
      <c r="R3007" s="34">
        <v>48274.03</v>
      </c>
      <c r="S3007" s="34">
        <v>48274.03</v>
      </c>
      <c r="T3007" s="109"/>
      <c r="Y3007" s="109"/>
    </row>
    <row r="3008" spans="2:25">
      <c r="B3008" s="5">
        <v>1962</v>
      </c>
      <c r="C3008" s="34">
        <v>39956.630000000005</v>
      </c>
      <c r="D3008" s="34">
        <v>39956.630000000005</v>
      </c>
      <c r="E3008" s="34">
        <v>39956.630000000005</v>
      </c>
      <c r="F3008" s="34">
        <v>39956.630000000005</v>
      </c>
      <c r="G3008" s="34">
        <v>39956.630000000005</v>
      </c>
      <c r="H3008" s="34">
        <v>39956.630000000005</v>
      </c>
      <c r="I3008" s="34">
        <v>39956.630000000005</v>
      </c>
      <c r="J3008" s="34">
        <v>39956.630000000005</v>
      </c>
      <c r="K3008" s="34">
        <v>39956.630000000005</v>
      </c>
      <c r="L3008" s="34">
        <v>39956.630000000005</v>
      </c>
      <c r="M3008" s="34">
        <v>39956.630000000005</v>
      </c>
      <c r="N3008" s="34">
        <v>39956.630000000005</v>
      </c>
      <c r="O3008" s="34">
        <v>39703.74</v>
      </c>
      <c r="P3008" s="34">
        <v>39703.74</v>
      </c>
      <c r="Q3008" s="34">
        <v>39703.74</v>
      </c>
      <c r="R3008" s="34">
        <v>39703.740000000005</v>
      </c>
      <c r="S3008" s="34">
        <v>39703.74</v>
      </c>
      <c r="T3008" s="109"/>
      <c r="Y3008" s="109"/>
    </row>
    <row r="3009" spans="2:25">
      <c r="B3009" s="5">
        <v>1961</v>
      </c>
      <c r="C3009" s="34">
        <v>39607.65</v>
      </c>
      <c r="D3009" s="34">
        <v>39607.65</v>
      </c>
      <c r="E3009" s="34">
        <v>39607.65</v>
      </c>
      <c r="F3009" s="34">
        <v>39607.65</v>
      </c>
      <c r="G3009" s="34">
        <v>39607.65</v>
      </c>
      <c r="H3009" s="34">
        <v>39607.65</v>
      </c>
      <c r="I3009" s="34">
        <v>39607.65</v>
      </c>
      <c r="J3009" s="34">
        <v>39607.65</v>
      </c>
      <c r="K3009" s="34">
        <v>39607.65</v>
      </c>
      <c r="L3009" s="34">
        <v>39607.65</v>
      </c>
      <c r="M3009" s="34">
        <v>39607.65</v>
      </c>
      <c r="N3009" s="34">
        <v>36098.11</v>
      </c>
      <c r="O3009" s="34">
        <v>35095.39</v>
      </c>
      <c r="P3009" s="34">
        <v>35095.39</v>
      </c>
      <c r="Q3009" s="34">
        <v>34594.03</v>
      </c>
      <c r="R3009" s="34">
        <v>34594.03</v>
      </c>
      <c r="S3009" s="34">
        <v>34594.03</v>
      </c>
      <c r="T3009" s="109"/>
      <c r="Y3009" s="109"/>
    </row>
    <row r="3010" spans="2:25">
      <c r="B3010" s="5">
        <v>1960</v>
      </c>
      <c r="C3010" s="34">
        <v>128481.11999999995</v>
      </c>
      <c r="D3010" s="34">
        <v>128481.11999999995</v>
      </c>
      <c r="E3010" s="34">
        <v>128481.11999999995</v>
      </c>
      <c r="F3010" s="34">
        <v>128481.11999999995</v>
      </c>
      <c r="G3010" s="34">
        <v>128481.11999999995</v>
      </c>
      <c r="H3010" s="34">
        <v>128481.11999999995</v>
      </c>
      <c r="I3010" s="34">
        <v>128481.11999999995</v>
      </c>
      <c r="J3010" s="34">
        <v>128481.11999999995</v>
      </c>
      <c r="K3010" s="34">
        <v>128481.11999999995</v>
      </c>
      <c r="L3010" s="34">
        <v>128481.11999999995</v>
      </c>
      <c r="M3010" s="34">
        <v>128481.11999999995</v>
      </c>
      <c r="N3010" s="34">
        <v>124062.92</v>
      </c>
      <c r="O3010" s="34">
        <v>121235.26</v>
      </c>
      <c r="P3010" s="34">
        <v>117523.97</v>
      </c>
      <c r="Q3010" s="34">
        <v>113105.78</v>
      </c>
      <c r="R3010" s="34">
        <v>109924.66999999995</v>
      </c>
      <c r="S3010" s="34">
        <v>105153.01</v>
      </c>
      <c r="T3010" s="109"/>
      <c r="U3010" s="109"/>
      <c r="Y3010" s="109"/>
    </row>
    <row r="3011" spans="2:25">
      <c r="B3011" s="5">
        <v>1959</v>
      </c>
      <c r="C3011" s="34"/>
      <c r="D3011" s="34"/>
      <c r="E3011" s="34"/>
      <c r="F3011" s="34"/>
      <c r="G3011" s="34"/>
      <c r="H3011" s="34"/>
      <c r="I3011" s="34"/>
      <c r="J3011" s="34"/>
      <c r="K3011" s="34"/>
      <c r="L3011" s="34"/>
      <c r="M3011" s="34"/>
      <c r="N3011" s="34"/>
      <c r="O3011" s="34"/>
      <c r="P3011" s="34"/>
      <c r="Q3011" s="34"/>
      <c r="R3011" s="34"/>
      <c r="S3011" s="34"/>
      <c r="Y3011" s="109"/>
    </row>
    <row r="3012" spans="2:25">
      <c r="B3012" s="5">
        <v>1958</v>
      </c>
      <c r="C3012" s="34"/>
      <c r="D3012" s="34"/>
      <c r="E3012" s="34"/>
      <c r="F3012" s="34"/>
      <c r="G3012" s="34"/>
      <c r="H3012" s="34"/>
      <c r="I3012" s="34"/>
      <c r="J3012" s="34"/>
      <c r="K3012" s="34"/>
      <c r="L3012" s="34"/>
      <c r="M3012" s="34"/>
      <c r="N3012" s="34"/>
      <c r="O3012" s="34"/>
      <c r="P3012" s="34"/>
      <c r="Q3012" s="34"/>
      <c r="R3012" s="34"/>
      <c r="S3012" s="34"/>
    </row>
    <row r="3013" spans="2:25">
      <c r="B3013" s="5">
        <v>1957</v>
      </c>
      <c r="C3013" s="34"/>
      <c r="D3013" s="34"/>
      <c r="E3013" s="34"/>
      <c r="F3013" s="34"/>
      <c r="G3013" s="34"/>
      <c r="H3013" s="34"/>
      <c r="I3013" s="34"/>
      <c r="J3013" s="34"/>
      <c r="K3013" s="34"/>
      <c r="L3013" s="34"/>
      <c r="M3013" s="34"/>
      <c r="N3013" s="34"/>
      <c r="O3013" s="34"/>
      <c r="P3013" s="34"/>
      <c r="Q3013" s="34"/>
      <c r="R3013" s="34"/>
      <c r="S3013" s="34"/>
    </row>
    <row r="3014" spans="2:25">
      <c r="B3014" s="5">
        <v>1956</v>
      </c>
      <c r="C3014" s="34"/>
      <c r="D3014" s="34"/>
      <c r="E3014" s="34"/>
      <c r="F3014" s="34"/>
      <c r="G3014" s="34"/>
      <c r="H3014" s="34"/>
      <c r="I3014" s="34"/>
      <c r="J3014" s="34"/>
      <c r="K3014" s="34"/>
      <c r="L3014" s="34"/>
      <c r="M3014" s="34"/>
      <c r="N3014" s="34"/>
      <c r="O3014" s="34"/>
      <c r="P3014" s="34"/>
      <c r="Q3014" s="34"/>
      <c r="R3014" s="34"/>
      <c r="S3014" s="34"/>
    </row>
    <row r="3015" spans="2:25">
      <c r="B3015" s="5">
        <v>1955</v>
      </c>
      <c r="C3015" s="34"/>
      <c r="D3015" s="34"/>
      <c r="E3015" s="34"/>
      <c r="F3015" s="34"/>
      <c r="G3015" s="34"/>
      <c r="H3015" s="34"/>
      <c r="I3015" s="34"/>
      <c r="J3015" s="34"/>
      <c r="K3015" s="34"/>
      <c r="L3015" s="34"/>
      <c r="M3015" s="34"/>
      <c r="N3015" s="34"/>
      <c r="O3015" s="34"/>
      <c r="P3015" s="34"/>
      <c r="Q3015" s="34"/>
      <c r="R3015" s="34"/>
      <c r="S3015" s="34"/>
    </row>
    <row r="3016" spans="2:25">
      <c r="B3016" s="5">
        <v>1954</v>
      </c>
      <c r="C3016" s="34"/>
      <c r="D3016" s="34"/>
      <c r="E3016" s="34"/>
      <c r="F3016" s="34"/>
      <c r="G3016" s="34"/>
      <c r="H3016" s="34"/>
      <c r="I3016" s="34"/>
      <c r="J3016" s="34"/>
      <c r="K3016" s="34"/>
      <c r="L3016" s="34"/>
      <c r="M3016" s="34"/>
      <c r="N3016" s="34"/>
      <c r="O3016" s="34"/>
      <c r="P3016" s="34"/>
      <c r="Q3016" s="34"/>
      <c r="R3016" s="34"/>
      <c r="S3016" s="34"/>
    </row>
    <row r="3017" spans="2:25">
      <c r="B3017" s="5">
        <v>1953</v>
      </c>
      <c r="C3017" s="34"/>
      <c r="D3017" s="34"/>
      <c r="E3017" s="34"/>
      <c r="F3017" s="34"/>
      <c r="G3017" s="34"/>
      <c r="H3017" s="34"/>
      <c r="I3017" s="34"/>
      <c r="J3017" s="34"/>
      <c r="K3017" s="34"/>
      <c r="L3017" s="34"/>
      <c r="M3017" s="34"/>
      <c r="N3017" s="34"/>
      <c r="O3017" s="34"/>
      <c r="P3017" s="34"/>
      <c r="Q3017" s="34"/>
      <c r="R3017" s="34"/>
      <c r="S3017" s="34"/>
    </row>
    <row r="3018" spans="2:25">
      <c r="B3018" s="5">
        <v>1952</v>
      </c>
      <c r="C3018" s="34"/>
      <c r="D3018" s="34"/>
      <c r="E3018" s="34"/>
      <c r="F3018" s="34"/>
      <c r="G3018" s="34"/>
      <c r="H3018" s="34"/>
      <c r="I3018" s="34"/>
      <c r="J3018" s="34"/>
      <c r="K3018" s="34"/>
      <c r="L3018" s="34"/>
      <c r="M3018" s="34"/>
      <c r="N3018" s="34"/>
      <c r="O3018" s="34"/>
      <c r="P3018" s="34"/>
      <c r="Q3018" s="34"/>
      <c r="R3018" s="34"/>
      <c r="S3018" s="34"/>
    </row>
    <row r="3019" spans="2:25">
      <c r="B3019" s="5">
        <v>1951</v>
      </c>
      <c r="C3019" s="34"/>
      <c r="D3019" s="34"/>
      <c r="E3019" s="34"/>
      <c r="F3019" s="34"/>
      <c r="G3019" s="34"/>
      <c r="H3019" s="34"/>
      <c r="I3019" s="34"/>
      <c r="J3019" s="34"/>
      <c r="K3019" s="34"/>
      <c r="L3019" s="34"/>
      <c r="M3019" s="34"/>
      <c r="N3019" s="34"/>
      <c r="O3019" s="34"/>
      <c r="P3019" s="34"/>
      <c r="Q3019" s="34"/>
      <c r="R3019" s="34"/>
      <c r="S3019" s="34"/>
    </row>
    <row r="3020" spans="2:25">
      <c r="B3020" s="5">
        <v>1950</v>
      </c>
      <c r="C3020" s="34"/>
      <c r="D3020" s="34"/>
      <c r="E3020" s="34"/>
      <c r="F3020" s="34"/>
      <c r="G3020" s="34"/>
      <c r="H3020" s="34"/>
      <c r="I3020" s="34"/>
      <c r="J3020" s="34"/>
      <c r="K3020" s="34"/>
      <c r="L3020" s="34"/>
      <c r="M3020" s="34"/>
      <c r="N3020" s="34"/>
      <c r="O3020" s="34"/>
      <c r="P3020" s="34"/>
      <c r="Q3020" s="34"/>
      <c r="R3020" s="34"/>
      <c r="S3020" s="34"/>
    </row>
    <row r="3021" spans="2:25">
      <c r="B3021" s="5">
        <v>1949</v>
      </c>
      <c r="C3021" s="34"/>
      <c r="D3021" s="34"/>
      <c r="E3021" s="34"/>
      <c r="F3021" s="34"/>
      <c r="G3021" s="34"/>
      <c r="H3021" s="34"/>
      <c r="I3021" s="34"/>
      <c r="J3021" s="34"/>
      <c r="K3021" s="34"/>
      <c r="L3021" s="34"/>
      <c r="M3021" s="34"/>
      <c r="N3021" s="34"/>
      <c r="O3021" s="34"/>
      <c r="P3021" s="34"/>
      <c r="Q3021" s="34"/>
      <c r="R3021" s="34"/>
      <c r="S3021" s="34"/>
    </row>
    <row r="3022" spans="2:25">
      <c r="B3022" s="5">
        <v>1948</v>
      </c>
      <c r="C3022" s="34"/>
      <c r="D3022" s="34"/>
      <c r="E3022" s="34"/>
      <c r="F3022" s="34"/>
      <c r="G3022" s="34"/>
      <c r="H3022" s="34"/>
      <c r="I3022" s="34"/>
      <c r="J3022" s="34"/>
      <c r="K3022" s="34"/>
      <c r="L3022" s="34"/>
      <c r="M3022" s="34"/>
      <c r="N3022" s="34"/>
      <c r="O3022" s="34"/>
      <c r="P3022" s="34"/>
      <c r="Q3022" s="34"/>
      <c r="R3022" s="34"/>
      <c r="S3022" s="34"/>
    </row>
    <row r="3023" spans="2:25">
      <c r="B3023" s="5">
        <v>1947</v>
      </c>
      <c r="C3023" s="34"/>
      <c r="D3023" s="34"/>
      <c r="E3023" s="34"/>
      <c r="F3023" s="34"/>
      <c r="G3023" s="34"/>
      <c r="H3023" s="34"/>
      <c r="I3023" s="34"/>
      <c r="J3023" s="34"/>
      <c r="K3023" s="34"/>
      <c r="L3023" s="34"/>
      <c r="M3023" s="34"/>
      <c r="N3023" s="34"/>
      <c r="O3023" s="34"/>
      <c r="P3023" s="34"/>
      <c r="Q3023" s="34"/>
      <c r="R3023" s="34"/>
      <c r="S3023" s="34"/>
    </row>
    <row r="3024" spans="2:25">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6533152.040000001</v>
      </c>
      <c r="D3041" s="10">
        <f>SUM(D2963:D3040)</f>
        <v>6648166.0000000009</v>
      </c>
      <c r="E3041" s="10">
        <f>SUM(E2962:E3040)</f>
        <v>6787711.3500000006</v>
      </c>
      <c r="F3041" s="10">
        <f>SUM(F2961:F3040)</f>
        <v>6922501.1699999999</v>
      </c>
      <c r="G3041" s="10">
        <f>SUM(G2960:G3040)</f>
        <v>7019131.040000001</v>
      </c>
      <c r="H3041" s="10">
        <f>SUM(H2954:H3040)</f>
        <v>7157635.8100000005</v>
      </c>
      <c r="I3041" s="10">
        <f>SUM(I2954:I3040)</f>
        <v>7244179.290000001</v>
      </c>
      <c r="J3041" s="10">
        <f t="shared" ref="J3041" si="59">SUM(J2954:J3040)</f>
        <v>7391324.1400000006</v>
      </c>
      <c r="K3041" s="10">
        <f>SUM(K2954:K3040)</f>
        <v>7664417.620000002</v>
      </c>
      <c r="L3041" s="10">
        <f t="shared" ref="L3041" si="60">SUM(L2954:L3040)</f>
        <v>7934512.9900000021</v>
      </c>
      <c r="M3041" s="10">
        <f>SUM(M2954:M3040)</f>
        <v>8293208.910000002</v>
      </c>
      <c r="N3041" s="10">
        <f>SUM(N2949:N3040)</f>
        <v>8593693.2500000037</v>
      </c>
      <c r="O3041" s="10">
        <f>SUM(O2949:O3040)</f>
        <v>9025640.9000000022</v>
      </c>
      <c r="P3041" s="10">
        <f>SUM(P2949:P3040)</f>
        <v>9294945.8600000013</v>
      </c>
      <c r="Q3041" s="10">
        <f>SUM(Q2949:Q3040)</f>
        <v>9979611.3900000006</v>
      </c>
      <c r="R3041" s="10">
        <f>SUM(R2948:R3040)</f>
        <v>10524378.179999998</v>
      </c>
      <c r="S3041" s="10">
        <f>SUM(S2948:S3040)</f>
        <v>11172938.73</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25">
      <c r="B3057" s="5">
        <v>2008</v>
      </c>
      <c r="C3057" s="33"/>
      <c r="D3057" s="33"/>
      <c r="E3057" s="34"/>
      <c r="F3057" s="34"/>
      <c r="G3057" s="34"/>
      <c r="H3057" s="34"/>
      <c r="I3057" s="34"/>
      <c r="J3057" s="34"/>
      <c r="K3057" s="34"/>
      <c r="L3057" s="34"/>
      <c r="M3057" s="34"/>
      <c r="N3057" s="34"/>
      <c r="O3057" s="34"/>
      <c r="P3057" s="34"/>
      <c r="Q3057" s="34"/>
      <c r="R3057" s="34"/>
      <c r="S3057" s="34"/>
    </row>
    <row r="3058" spans="2:25">
      <c r="B3058" s="5">
        <v>2007</v>
      </c>
      <c r="C3058" s="33"/>
      <c r="D3058" s="34"/>
      <c r="E3058" s="34"/>
      <c r="F3058" s="34"/>
      <c r="G3058" s="34"/>
      <c r="H3058" s="34"/>
      <c r="I3058" s="34"/>
      <c r="J3058" s="34"/>
      <c r="K3058" s="34"/>
      <c r="L3058" s="34"/>
      <c r="M3058" s="34"/>
      <c r="N3058" s="34"/>
      <c r="O3058" s="34"/>
      <c r="P3058" s="34"/>
      <c r="Q3058" s="34"/>
      <c r="R3058" s="34"/>
      <c r="S3058" s="34"/>
    </row>
    <row r="3059" spans="2:25">
      <c r="B3059" s="5">
        <v>2006</v>
      </c>
      <c r="C3059" s="34">
        <v>17309.38</v>
      </c>
      <c r="D3059" s="34">
        <v>17309.38</v>
      </c>
      <c r="E3059" s="34">
        <v>17309.38</v>
      </c>
      <c r="F3059" s="34">
        <v>17309.38</v>
      </c>
      <c r="G3059" s="34">
        <v>17309.38</v>
      </c>
      <c r="H3059" s="34">
        <v>17309.38</v>
      </c>
      <c r="I3059" s="34">
        <v>17309.38</v>
      </c>
      <c r="J3059" s="34">
        <v>17309.38</v>
      </c>
      <c r="K3059" s="34">
        <v>17309.38</v>
      </c>
      <c r="L3059" s="34">
        <v>17309.38</v>
      </c>
      <c r="M3059" s="34">
        <v>17309.38</v>
      </c>
      <c r="N3059" s="34">
        <v>17309.38</v>
      </c>
      <c r="O3059" s="34">
        <v>17309.38</v>
      </c>
      <c r="P3059" s="34">
        <v>17309.38</v>
      </c>
      <c r="Q3059" s="34">
        <v>17309.38</v>
      </c>
      <c r="R3059" s="34">
        <v>17309.38</v>
      </c>
      <c r="S3059" s="34">
        <v>17309.38</v>
      </c>
      <c r="T3059" s="109"/>
      <c r="Y3059" s="109"/>
    </row>
    <row r="3060" spans="2:25">
      <c r="B3060" s="5">
        <v>2005</v>
      </c>
      <c r="C3060" s="34"/>
      <c r="D3060" s="34"/>
      <c r="E3060" s="34"/>
      <c r="F3060" s="34"/>
      <c r="G3060" s="34"/>
      <c r="H3060" s="34"/>
      <c r="I3060" s="34"/>
      <c r="J3060" s="34"/>
      <c r="K3060" s="34"/>
      <c r="L3060" s="34"/>
      <c r="M3060" s="34"/>
      <c r="N3060" s="34"/>
      <c r="O3060" s="34"/>
      <c r="P3060" s="34"/>
      <c r="Q3060" s="34"/>
      <c r="R3060" s="34"/>
      <c r="S3060" s="34"/>
      <c r="T3060" s="109"/>
      <c r="Y3060" s="109"/>
    </row>
    <row r="3061" spans="2:25">
      <c r="B3061" s="5">
        <v>2004</v>
      </c>
      <c r="C3061" s="34"/>
      <c r="D3061" s="34"/>
      <c r="E3061" s="34"/>
      <c r="F3061" s="34"/>
      <c r="G3061" s="34"/>
      <c r="H3061" s="34"/>
      <c r="I3061" s="34"/>
      <c r="J3061" s="34"/>
      <c r="K3061" s="34"/>
      <c r="L3061" s="34"/>
      <c r="M3061" s="34"/>
      <c r="N3061" s="34"/>
      <c r="O3061" s="34"/>
      <c r="P3061" s="34"/>
      <c r="Q3061" s="34"/>
      <c r="R3061" s="34"/>
      <c r="S3061" s="34"/>
      <c r="T3061" s="109"/>
      <c r="Y3061" s="109"/>
    </row>
    <row r="3062" spans="2:25">
      <c r="B3062" s="5">
        <v>2003</v>
      </c>
      <c r="C3062" s="34"/>
      <c r="D3062" s="34"/>
      <c r="E3062" s="34"/>
      <c r="F3062" s="34"/>
      <c r="G3062" s="34"/>
      <c r="H3062" s="34"/>
      <c r="I3062" s="34"/>
      <c r="J3062" s="34"/>
      <c r="K3062" s="34"/>
      <c r="L3062" s="34"/>
      <c r="M3062" s="34"/>
      <c r="N3062" s="34"/>
      <c r="O3062" s="34"/>
      <c r="P3062" s="34"/>
      <c r="Q3062" s="34"/>
      <c r="R3062" s="34"/>
      <c r="S3062" s="34"/>
      <c r="T3062" s="109"/>
      <c r="Y3062" s="109"/>
    </row>
    <row r="3063" spans="2:25">
      <c r="B3063" s="5">
        <v>2002</v>
      </c>
      <c r="C3063" s="34"/>
      <c r="D3063" s="34"/>
      <c r="E3063" s="34"/>
      <c r="F3063" s="34"/>
      <c r="G3063" s="34"/>
      <c r="H3063" s="34"/>
      <c r="I3063" s="34"/>
      <c r="J3063" s="34"/>
      <c r="K3063" s="34"/>
      <c r="L3063" s="34"/>
      <c r="M3063" s="34"/>
      <c r="N3063" s="34"/>
      <c r="O3063" s="34"/>
      <c r="P3063" s="34"/>
      <c r="Q3063" s="34"/>
      <c r="R3063" s="34"/>
      <c r="S3063" s="34"/>
      <c r="T3063" s="109"/>
      <c r="Y3063" s="109"/>
    </row>
    <row r="3064" spans="2:25">
      <c r="B3064" s="5">
        <v>2001</v>
      </c>
      <c r="C3064" s="34"/>
      <c r="D3064" s="34"/>
      <c r="E3064" s="34"/>
      <c r="F3064" s="34"/>
      <c r="G3064" s="34"/>
      <c r="H3064" s="34"/>
      <c r="I3064" s="34"/>
      <c r="J3064" s="34"/>
      <c r="K3064" s="34"/>
      <c r="L3064" s="34"/>
      <c r="M3064" s="34"/>
      <c r="N3064" s="34"/>
      <c r="O3064" s="34"/>
      <c r="P3064" s="34"/>
      <c r="Q3064" s="34"/>
      <c r="R3064" s="34"/>
      <c r="S3064" s="34"/>
      <c r="T3064" s="109"/>
      <c r="Y3064" s="109"/>
    </row>
    <row r="3065" spans="2:25">
      <c r="B3065" s="5">
        <v>2000</v>
      </c>
      <c r="C3065" s="34"/>
      <c r="D3065" s="34"/>
      <c r="E3065" s="34"/>
      <c r="F3065" s="34"/>
      <c r="G3065" s="34"/>
      <c r="H3065" s="34"/>
      <c r="I3065" s="34"/>
      <c r="J3065" s="34"/>
      <c r="K3065" s="34"/>
      <c r="L3065" s="34"/>
      <c r="M3065" s="34"/>
      <c r="N3065" s="34"/>
      <c r="O3065" s="34"/>
      <c r="P3065" s="34"/>
      <c r="Q3065" s="34"/>
      <c r="R3065" s="34"/>
      <c r="S3065" s="34"/>
      <c r="T3065" s="109"/>
      <c r="Y3065" s="109"/>
    </row>
    <row r="3066" spans="2:25">
      <c r="B3066" s="5">
        <v>1999</v>
      </c>
      <c r="C3066" s="34"/>
      <c r="D3066" s="34"/>
      <c r="E3066" s="34"/>
      <c r="F3066" s="34"/>
      <c r="G3066" s="34"/>
      <c r="H3066" s="34"/>
      <c r="I3066" s="34"/>
      <c r="J3066" s="34"/>
      <c r="K3066" s="34"/>
      <c r="L3066" s="34"/>
      <c r="M3066" s="34"/>
      <c r="N3066" s="34"/>
      <c r="O3066" s="34"/>
      <c r="P3066" s="34"/>
      <c r="Q3066" s="34"/>
      <c r="R3066" s="34"/>
      <c r="S3066" s="34"/>
      <c r="T3066" s="109"/>
      <c r="Y3066" s="109"/>
    </row>
    <row r="3067" spans="2:25">
      <c r="B3067" s="5">
        <v>1998</v>
      </c>
      <c r="C3067" s="34"/>
      <c r="D3067" s="34"/>
      <c r="E3067" s="34"/>
      <c r="F3067" s="34"/>
      <c r="G3067" s="34"/>
      <c r="H3067" s="34"/>
      <c r="I3067" s="34"/>
      <c r="J3067" s="34"/>
      <c r="K3067" s="34"/>
      <c r="L3067" s="34"/>
      <c r="M3067" s="34"/>
      <c r="N3067" s="34"/>
      <c r="O3067" s="34"/>
      <c r="P3067" s="34"/>
      <c r="Q3067" s="34"/>
      <c r="R3067" s="34"/>
      <c r="S3067" s="34"/>
      <c r="T3067" s="109"/>
      <c r="Y3067" s="109"/>
    </row>
    <row r="3068" spans="2:25">
      <c r="B3068" s="5">
        <v>1997</v>
      </c>
      <c r="C3068" s="34"/>
      <c r="D3068" s="34"/>
      <c r="E3068" s="34"/>
      <c r="F3068" s="34"/>
      <c r="G3068" s="34"/>
      <c r="H3068" s="34"/>
      <c r="I3068" s="34"/>
      <c r="J3068" s="34"/>
      <c r="K3068" s="34"/>
      <c r="L3068" s="34"/>
      <c r="M3068" s="34"/>
      <c r="N3068" s="34"/>
      <c r="O3068" s="34"/>
      <c r="P3068" s="34"/>
      <c r="Q3068" s="34"/>
      <c r="R3068" s="34"/>
      <c r="S3068" s="34"/>
      <c r="T3068" s="109"/>
      <c r="Y3068" s="109"/>
    </row>
    <row r="3069" spans="2:25">
      <c r="B3069" s="5">
        <v>1996</v>
      </c>
      <c r="C3069" s="34"/>
      <c r="D3069" s="34"/>
      <c r="E3069" s="34"/>
      <c r="F3069" s="34"/>
      <c r="G3069" s="34"/>
      <c r="H3069" s="34"/>
      <c r="I3069" s="34"/>
      <c r="J3069" s="34"/>
      <c r="K3069" s="34"/>
      <c r="L3069" s="34"/>
      <c r="M3069" s="34"/>
      <c r="N3069" s="34"/>
      <c r="O3069" s="34"/>
      <c r="P3069" s="34"/>
      <c r="Q3069" s="34"/>
      <c r="R3069" s="34"/>
      <c r="S3069" s="34"/>
      <c r="T3069" s="109"/>
      <c r="Y3069" s="109"/>
    </row>
    <row r="3070" spans="2:25">
      <c r="B3070" s="5">
        <v>1995</v>
      </c>
      <c r="C3070" s="34"/>
      <c r="D3070" s="34"/>
      <c r="E3070" s="34"/>
      <c r="F3070" s="34"/>
      <c r="G3070" s="34"/>
      <c r="H3070" s="34"/>
      <c r="I3070" s="34"/>
      <c r="J3070" s="34"/>
      <c r="K3070" s="34"/>
      <c r="L3070" s="34"/>
      <c r="M3070" s="34"/>
      <c r="N3070" s="34"/>
      <c r="O3070" s="34"/>
      <c r="P3070" s="34"/>
      <c r="Q3070" s="34"/>
      <c r="R3070" s="34"/>
      <c r="S3070" s="34"/>
      <c r="T3070" s="109"/>
      <c r="Y3070" s="109"/>
    </row>
    <row r="3071" spans="2:25">
      <c r="B3071" s="5">
        <v>1994</v>
      </c>
      <c r="C3071" s="34"/>
      <c r="D3071" s="34"/>
      <c r="E3071" s="34"/>
      <c r="F3071" s="34"/>
      <c r="G3071" s="34"/>
      <c r="H3071" s="34"/>
      <c r="I3071" s="34"/>
      <c r="J3071" s="34"/>
      <c r="K3071" s="34"/>
      <c r="L3071" s="34"/>
      <c r="M3071" s="34"/>
      <c r="N3071" s="34"/>
      <c r="O3071" s="34"/>
      <c r="P3071" s="34"/>
      <c r="Q3071" s="34"/>
      <c r="R3071" s="34"/>
      <c r="S3071" s="34"/>
      <c r="T3071" s="109"/>
      <c r="Y3071" s="109"/>
    </row>
    <row r="3072" spans="2:25">
      <c r="B3072" s="5">
        <v>1993</v>
      </c>
      <c r="C3072" s="34">
        <v>1257.6300000000001</v>
      </c>
      <c r="D3072" s="34">
        <v>1257.6300000000001</v>
      </c>
      <c r="E3072" s="34">
        <v>1257.6300000000001</v>
      </c>
      <c r="F3072" s="34">
        <v>1257.6300000000001</v>
      </c>
      <c r="G3072" s="34">
        <v>1257.6300000000001</v>
      </c>
      <c r="H3072" s="34">
        <v>1257.6300000000001</v>
      </c>
      <c r="I3072" s="34">
        <v>1257.6300000000001</v>
      </c>
      <c r="J3072" s="34">
        <v>1257.6300000000001</v>
      </c>
      <c r="K3072" s="34">
        <v>1257.6300000000001</v>
      </c>
      <c r="L3072" s="34">
        <v>1257.6300000000001</v>
      </c>
      <c r="M3072" s="34">
        <v>1257.6300000000001</v>
      </c>
      <c r="N3072" s="34">
        <v>1257.6300000000001</v>
      </c>
      <c r="O3072" s="34">
        <v>1257.6300000000001</v>
      </c>
      <c r="P3072" s="34">
        <v>1257.6300000000001</v>
      </c>
      <c r="Q3072" s="34">
        <v>0</v>
      </c>
      <c r="R3072" s="34">
        <v>0</v>
      </c>
      <c r="S3072" s="34">
        <v>0</v>
      </c>
      <c r="T3072" s="109"/>
      <c r="Y3072" s="109"/>
    </row>
    <row r="3073" spans="2:25">
      <c r="B3073" s="5">
        <v>1992</v>
      </c>
      <c r="C3073" s="34">
        <v>2255.09</v>
      </c>
      <c r="D3073" s="34">
        <v>2255.09</v>
      </c>
      <c r="E3073" s="34">
        <v>2255.09</v>
      </c>
      <c r="F3073" s="34">
        <v>2255.09</v>
      </c>
      <c r="G3073" s="34">
        <v>2255.09</v>
      </c>
      <c r="H3073" s="34">
        <v>2255.09</v>
      </c>
      <c r="I3073" s="34">
        <v>2255.09</v>
      </c>
      <c r="J3073" s="34">
        <v>2255.09</v>
      </c>
      <c r="K3073" s="34">
        <v>2255.09</v>
      </c>
      <c r="L3073" s="34">
        <v>2255.09</v>
      </c>
      <c r="M3073" s="34">
        <v>2255.09</v>
      </c>
      <c r="N3073" s="34">
        <v>2255.09</v>
      </c>
      <c r="O3073" s="34">
        <v>2255.09</v>
      </c>
      <c r="P3073" s="34">
        <v>2255.09</v>
      </c>
      <c r="Q3073" s="34">
        <v>896.24000000000024</v>
      </c>
      <c r="R3073" s="34">
        <v>896.24000000000024</v>
      </c>
      <c r="S3073" s="34">
        <v>896.24000000000024</v>
      </c>
      <c r="T3073" s="109"/>
      <c r="Y3073" s="109"/>
    </row>
    <row r="3074" spans="2:25">
      <c r="B3074" s="5">
        <v>1991</v>
      </c>
      <c r="C3074" s="34">
        <v>4056.8199999999997</v>
      </c>
      <c r="D3074" s="34">
        <v>4056.8199999999997</v>
      </c>
      <c r="E3074" s="34">
        <v>4056.8199999999997</v>
      </c>
      <c r="F3074" s="34">
        <v>4056.8199999999997</v>
      </c>
      <c r="G3074" s="34">
        <v>4056.8199999999997</v>
      </c>
      <c r="H3074" s="34">
        <v>4056.8199999999997</v>
      </c>
      <c r="I3074" s="34">
        <v>4056.8199999999997</v>
      </c>
      <c r="J3074" s="34">
        <v>4056.8199999999997</v>
      </c>
      <c r="K3074" s="34">
        <v>4056.8199999999997</v>
      </c>
      <c r="L3074" s="34">
        <v>4056.8199999999997</v>
      </c>
      <c r="M3074" s="34">
        <v>4056.8199999999997</v>
      </c>
      <c r="N3074" s="34">
        <v>4056.8199999999997</v>
      </c>
      <c r="O3074" s="34">
        <v>4056.8199999999997</v>
      </c>
      <c r="P3074" s="34">
        <v>4056.8199999999997</v>
      </c>
      <c r="Q3074" s="34">
        <v>4056.8199999999997</v>
      </c>
      <c r="R3074" s="34">
        <v>4056.8199999999997</v>
      </c>
      <c r="S3074" s="34">
        <v>4056.8199999999997</v>
      </c>
      <c r="T3074" s="109"/>
      <c r="Y3074" s="109"/>
    </row>
    <row r="3075" spans="2:25">
      <c r="B3075" s="5">
        <v>1990</v>
      </c>
      <c r="C3075" s="34">
        <v>3167.6400000000003</v>
      </c>
      <c r="D3075" s="34">
        <v>3167.6400000000003</v>
      </c>
      <c r="E3075" s="34">
        <v>3167.6400000000003</v>
      </c>
      <c r="F3075" s="34">
        <v>3167.6400000000003</v>
      </c>
      <c r="G3075" s="34">
        <v>3167.6400000000003</v>
      </c>
      <c r="H3075" s="34">
        <v>3167.6400000000003</v>
      </c>
      <c r="I3075" s="34">
        <v>3167.6400000000003</v>
      </c>
      <c r="J3075" s="34">
        <v>3167.6400000000003</v>
      </c>
      <c r="K3075" s="34">
        <v>3167.6400000000003</v>
      </c>
      <c r="L3075" s="34">
        <v>3167.6400000000003</v>
      </c>
      <c r="M3075" s="34">
        <v>3167.6400000000003</v>
      </c>
      <c r="N3075" s="34">
        <v>3167.6400000000003</v>
      </c>
      <c r="O3075" s="34">
        <v>3167.6400000000003</v>
      </c>
      <c r="P3075" s="34">
        <v>3167.6400000000003</v>
      </c>
      <c r="Q3075" s="34">
        <v>3167.6400000000003</v>
      </c>
      <c r="R3075" s="34">
        <v>3167.6400000000003</v>
      </c>
      <c r="S3075" s="34">
        <v>3167.6400000000003</v>
      </c>
      <c r="T3075" s="109"/>
      <c r="Y3075" s="109"/>
    </row>
    <row r="3076" spans="2:25">
      <c r="B3076" s="5">
        <v>1989</v>
      </c>
      <c r="C3076" s="34">
        <v>3773.67</v>
      </c>
      <c r="D3076" s="34">
        <v>3773.67</v>
      </c>
      <c r="E3076" s="34">
        <v>3773.67</v>
      </c>
      <c r="F3076" s="34">
        <v>3773.67</v>
      </c>
      <c r="G3076" s="34">
        <v>3773.67</v>
      </c>
      <c r="H3076" s="34">
        <v>3773.67</v>
      </c>
      <c r="I3076" s="34">
        <v>3773.67</v>
      </c>
      <c r="J3076" s="34">
        <v>3773.67</v>
      </c>
      <c r="K3076" s="34">
        <v>3773.67</v>
      </c>
      <c r="L3076" s="34">
        <v>3773.67</v>
      </c>
      <c r="M3076" s="34">
        <v>3773.67</v>
      </c>
      <c r="N3076" s="34">
        <v>3773.67</v>
      </c>
      <c r="O3076" s="34">
        <v>3773.67</v>
      </c>
      <c r="P3076" s="34">
        <v>3773.67</v>
      </c>
      <c r="Q3076" s="34">
        <v>3773.67</v>
      </c>
      <c r="R3076" s="34">
        <v>3773.67</v>
      </c>
      <c r="S3076" s="34">
        <v>3773.67</v>
      </c>
      <c r="T3076" s="109"/>
      <c r="U3076" s="109"/>
      <c r="Y3076" s="109"/>
    </row>
    <row r="3077" spans="2:25">
      <c r="B3077" s="5">
        <v>1988</v>
      </c>
      <c r="C3077" s="34">
        <v>1788.53</v>
      </c>
      <c r="D3077" s="34">
        <v>1788.53</v>
      </c>
      <c r="E3077" s="34">
        <v>1788.53</v>
      </c>
      <c r="F3077" s="34">
        <v>1788.53</v>
      </c>
      <c r="G3077" s="34">
        <v>1788.53</v>
      </c>
      <c r="H3077" s="34">
        <v>1788.53</v>
      </c>
      <c r="I3077" s="34">
        <v>1788.53</v>
      </c>
      <c r="J3077" s="34">
        <v>1788.53</v>
      </c>
      <c r="K3077" s="34">
        <v>1788.53</v>
      </c>
      <c r="L3077" s="34">
        <v>1788.53</v>
      </c>
      <c r="M3077" s="34">
        <v>1788.53</v>
      </c>
      <c r="N3077" s="34">
        <v>1788.53</v>
      </c>
      <c r="O3077" s="34">
        <v>0</v>
      </c>
      <c r="P3077" s="34">
        <v>0</v>
      </c>
      <c r="Q3077" s="34">
        <v>0</v>
      </c>
      <c r="R3077" s="34">
        <v>0</v>
      </c>
      <c r="S3077" s="34">
        <v>0</v>
      </c>
      <c r="T3077" s="109"/>
      <c r="Y3077" s="109"/>
    </row>
    <row r="3078" spans="2:25">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c r="T3078" s="109"/>
      <c r="Y3078" s="109"/>
    </row>
    <row r="3079" spans="2:25">
      <c r="B3079" s="5">
        <v>1986</v>
      </c>
      <c r="C3079" s="34"/>
      <c r="D3079" s="34"/>
      <c r="E3079" s="34"/>
      <c r="F3079" s="34"/>
      <c r="G3079" s="34"/>
      <c r="H3079" s="34"/>
      <c r="I3079" s="34"/>
      <c r="J3079" s="34"/>
      <c r="K3079" s="34"/>
      <c r="L3079" s="34"/>
      <c r="M3079" s="34"/>
      <c r="N3079" s="34"/>
      <c r="O3079" s="34"/>
      <c r="P3079" s="34"/>
      <c r="Q3079" s="34"/>
      <c r="R3079" s="34"/>
      <c r="S3079" s="34"/>
      <c r="Y3079" s="109"/>
    </row>
    <row r="3080" spans="2:25">
      <c r="B3080" s="5">
        <v>1985</v>
      </c>
      <c r="C3080" s="34"/>
      <c r="D3080" s="34"/>
      <c r="E3080" s="34"/>
      <c r="F3080" s="34"/>
      <c r="G3080" s="34"/>
      <c r="H3080" s="34"/>
      <c r="I3080" s="34"/>
      <c r="J3080" s="34"/>
      <c r="K3080" s="34"/>
      <c r="L3080" s="34"/>
      <c r="M3080" s="34"/>
      <c r="N3080" s="34"/>
      <c r="O3080" s="34"/>
      <c r="P3080" s="34"/>
      <c r="Q3080" s="34"/>
      <c r="R3080" s="34"/>
      <c r="S3080" s="34"/>
    </row>
    <row r="3081" spans="2:25">
      <c r="B3081" s="5">
        <v>1984</v>
      </c>
      <c r="C3081" s="34"/>
      <c r="D3081" s="34"/>
      <c r="E3081" s="34"/>
      <c r="F3081" s="34"/>
      <c r="G3081" s="34"/>
      <c r="H3081" s="34"/>
      <c r="I3081" s="34"/>
      <c r="J3081" s="34"/>
      <c r="K3081" s="34"/>
      <c r="L3081" s="34"/>
      <c r="M3081" s="34"/>
      <c r="N3081" s="34"/>
      <c r="O3081" s="34"/>
      <c r="P3081" s="34"/>
      <c r="Q3081" s="34"/>
      <c r="R3081" s="34"/>
      <c r="S3081" s="34"/>
    </row>
    <row r="3082" spans="2:25">
      <c r="B3082" s="5">
        <v>1983</v>
      </c>
      <c r="C3082" s="34"/>
      <c r="D3082" s="34"/>
      <c r="E3082" s="34"/>
      <c r="F3082" s="34"/>
      <c r="G3082" s="34"/>
      <c r="H3082" s="34"/>
      <c r="I3082" s="34"/>
      <c r="J3082" s="34"/>
      <c r="K3082" s="34"/>
      <c r="L3082" s="34"/>
      <c r="M3082" s="34"/>
      <c r="N3082" s="34"/>
      <c r="O3082" s="34"/>
      <c r="P3082" s="34"/>
      <c r="Q3082" s="34"/>
      <c r="R3082" s="34"/>
      <c r="S3082" s="34"/>
    </row>
    <row r="3083" spans="2:25">
      <c r="B3083" s="5">
        <v>1982</v>
      </c>
      <c r="C3083" s="34"/>
      <c r="D3083" s="34"/>
      <c r="E3083" s="34"/>
      <c r="F3083" s="34"/>
      <c r="G3083" s="34"/>
      <c r="H3083" s="34"/>
      <c r="I3083" s="34"/>
      <c r="J3083" s="34"/>
      <c r="K3083" s="34"/>
      <c r="L3083" s="34"/>
      <c r="M3083" s="34"/>
      <c r="N3083" s="34"/>
      <c r="O3083" s="34"/>
      <c r="P3083" s="34"/>
      <c r="Q3083" s="34"/>
      <c r="R3083" s="34"/>
      <c r="S3083" s="34"/>
    </row>
    <row r="3084" spans="2:25">
      <c r="B3084" s="5">
        <v>1981</v>
      </c>
      <c r="C3084" s="34"/>
      <c r="D3084" s="34"/>
      <c r="E3084" s="34"/>
      <c r="F3084" s="34"/>
      <c r="G3084" s="34"/>
      <c r="H3084" s="34"/>
      <c r="I3084" s="34"/>
      <c r="J3084" s="34"/>
      <c r="K3084" s="34"/>
      <c r="L3084" s="34"/>
      <c r="M3084" s="34"/>
      <c r="N3084" s="34"/>
      <c r="O3084" s="34"/>
      <c r="P3084" s="34"/>
      <c r="Q3084" s="34"/>
      <c r="R3084" s="34"/>
      <c r="S3084" s="34"/>
    </row>
    <row r="3085" spans="2:25">
      <c r="B3085" s="5">
        <v>1980</v>
      </c>
      <c r="C3085" s="34"/>
      <c r="D3085" s="34"/>
      <c r="E3085" s="34"/>
      <c r="F3085" s="34"/>
      <c r="G3085" s="34"/>
      <c r="H3085" s="34"/>
      <c r="I3085" s="34"/>
      <c r="J3085" s="34"/>
      <c r="K3085" s="34"/>
      <c r="L3085" s="34"/>
      <c r="M3085" s="34"/>
      <c r="N3085" s="34"/>
      <c r="O3085" s="34"/>
      <c r="P3085" s="34"/>
      <c r="Q3085" s="34"/>
      <c r="R3085" s="34"/>
      <c r="S3085" s="34"/>
    </row>
    <row r="3086" spans="2:25">
      <c r="B3086" s="5">
        <v>1979</v>
      </c>
      <c r="C3086" s="34"/>
      <c r="D3086" s="34"/>
      <c r="E3086" s="34"/>
      <c r="F3086" s="34"/>
      <c r="G3086" s="34"/>
      <c r="H3086" s="34"/>
      <c r="I3086" s="34"/>
      <c r="J3086" s="34"/>
      <c r="K3086" s="34"/>
      <c r="L3086" s="34"/>
      <c r="M3086" s="34"/>
      <c r="N3086" s="34"/>
      <c r="O3086" s="34"/>
      <c r="P3086" s="34"/>
      <c r="Q3086" s="34"/>
      <c r="R3086" s="34"/>
      <c r="S3086" s="34"/>
    </row>
    <row r="3087" spans="2:25">
      <c r="B3087" s="5">
        <v>1978</v>
      </c>
      <c r="C3087" s="34"/>
      <c r="D3087" s="34"/>
      <c r="E3087" s="34"/>
      <c r="F3087" s="34"/>
      <c r="G3087" s="34"/>
      <c r="H3087" s="34"/>
      <c r="I3087" s="34"/>
      <c r="J3087" s="34"/>
      <c r="K3087" s="34"/>
      <c r="L3087" s="34"/>
      <c r="M3087" s="34"/>
      <c r="N3087" s="34"/>
      <c r="O3087" s="34"/>
      <c r="P3087" s="34"/>
      <c r="Q3087" s="34"/>
      <c r="R3087" s="34"/>
      <c r="S3087" s="34"/>
    </row>
    <row r="3088" spans="2:25">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33608.76</v>
      </c>
      <c r="D3136" s="10">
        <f>SUM(D3058:D3135)</f>
        <v>33608.76</v>
      </c>
      <c r="E3136" s="10">
        <f>SUM(E3057:E3135)</f>
        <v>33608.76</v>
      </c>
      <c r="F3136" s="10">
        <f>SUM(F3056:F3135)</f>
        <v>33608.76</v>
      </c>
      <c r="G3136" s="10">
        <f>SUM(G3055:G3135)</f>
        <v>33608.76</v>
      </c>
      <c r="H3136" s="10">
        <f>SUM(H3049:H3135)</f>
        <v>33608.76</v>
      </c>
      <c r="I3136" s="10">
        <f>SUM(I3049:I3135)</f>
        <v>33608.76</v>
      </c>
      <c r="J3136" s="10">
        <f t="shared" ref="J3136" si="61">SUM(J3049:J3135)</f>
        <v>33608.76</v>
      </c>
      <c r="K3136" s="10">
        <f>SUM(K3049:K3135)</f>
        <v>33608.76</v>
      </c>
      <c r="L3136" s="10">
        <f t="shared" ref="L3136" si="62">SUM(L3049:L3135)</f>
        <v>33608.76</v>
      </c>
      <c r="M3136" s="10">
        <f>SUM(M3049:M3135)</f>
        <v>33608.76</v>
      </c>
      <c r="N3136" s="10">
        <f>SUM(N3044:N3135)</f>
        <v>33608.76</v>
      </c>
      <c r="O3136" s="10">
        <f>SUM(O3044:O3135)</f>
        <v>31820.230000000003</v>
      </c>
      <c r="P3136" s="10">
        <f>SUM(P3044:P3135)</f>
        <v>31820.230000000003</v>
      </c>
      <c r="Q3136" s="10">
        <f>SUM(Q3044:Q3135)</f>
        <v>29203.75</v>
      </c>
      <c r="R3136" s="10">
        <f>SUM(R3043:R3135)</f>
        <v>29203.75</v>
      </c>
      <c r="S3136" s="10">
        <f>SUM(S3043:S3135)</f>
        <v>29203.75</v>
      </c>
    </row>
    <row r="3137" spans="1:20">
      <c r="A3137" s="64"/>
      <c r="B3137" s="6"/>
      <c r="C3137" s="7"/>
      <c r="D3137" s="7"/>
      <c r="E3137" s="7"/>
      <c r="F3137" s="7"/>
      <c r="G3137" s="7"/>
      <c r="H3137" s="7"/>
      <c r="I3137" s="7"/>
      <c r="J3137" s="7"/>
      <c r="K3137" s="7"/>
      <c r="L3137" s="7"/>
      <c r="M3137" s="9"/>
    </row>
    <row r="3138" spans="1:20" ht="25.5">
      <c r="A3138" s="65" t="s">
        <v>137</v>
      </c>
      <c r="B3138" s="5">
        <v>2022</v>
      </c>
      <c r="C3138" s="33"/>
      <c r="D3138" s="33"/>
      <c r="E3138" s="33"/>
      <c r="F3138" s="33"/>
      <c r="G3138" s="33"/>
      <c r="H3138" s="33"/>
      <c r="I3138" s="33"/>
      <c r="J3138" s="33"/>
      <c r="K3138" s="33"/>
      <c r="L3138" s="33"/>
      <c r="M3138" s="33"/>
      <c r="N3138" s="33"/>
      <c r="O3138" s="33"/>
      <c r="P3138" s="33"/>
      <c r="Q3138" s="33"/>
      <c r="R3138" s="62"/>
      <c r="S3138" s="34">
        <v>93569.62</v>
      </c>
    </row>
    <row r="3139" spans="1:20">
      <c r="A3139" s="35"/>
      <c r="B3139" s="5">
        <v>2021</v>
      </c>
      <c r="C3139" s="33"/>
      <c r="D3139" s="33"/>
      <c r="E3139" s="33"/>
      <c r="F3139" s="33"/>
      <c r="G3139" s="33"/>
      <c r="H3139" s="33"/>
      <c r="I3139" s="33"/>
      <c r="J3139" s="33"/>
      <c r="K3139" s="33"/>
      <c r="L3139" s="33"/>
      <c r="M3139" s="33"/>
      <c r="N3139" s="33"/>
      <c r="O3139" s="33"/>
      <c r="P3139" s="33"/>
      <c r="Q3139" s="33"/>
      <c r="R3139" s="34">
        <v>50959.15</v>
      </c>
      <c r="S3139" s="34">
        <v>50959.15</v>
      </c>
      <c r="T3139" s="109"/>
    </row>
    <row r="3140" spans="1:20">
      <c r="B3140" s="5">
        <v>2020</v>
      </c>
      <c r="C3140" s="33"/>
      <c r="D3140" s="33"/>
      <c r="E3140" s="33"/>
      <c r="F3140" s="33"/>
      <c r="G3140" s="33"/>
      <c r="H3140" s="33"/>
      <c r="I3140" s="33"/>
      <c r="J3140" s="33"/>
      <c r="K3140" s="33"/>
      <c r="L3140" s="33"/>
      <c r="M3140" s="33"/>
      <c r="N3140" s="33"/>
      <c r="O3140" s="33"/>
      <c r="P3140" s="33"/>
      <c r="Q3140" s="34">
        <v>24196.760000000002</v>
      </c>
      <c r="R3140" s="34">
        <v>24196.760000000002</v>
      </c>
      <c r="S3140" s="34">
        <v>24196.760000000002</v>
      </c>
      <c r="T3140" s="109"/>
    </row>
    <row r="3141" spans="1:20">
      <c r="A3141" s="37"/>
      <c r="B3141" s="5">
        <v>2019</v>
      </c>
      <c r="C3141" s="33"/>
      <c r="D3141" s="33"/>
      <c r="E3141" s="33"/>
      <c r="F3141" s="33"/>
      <c r="G3141" s="33"/>
      <c r="H3141" s="33"/>
      <c r="I3141" s="33"/>
      <c r="J3141" s="33"/>
      <c r="K3141" s="33"/>
      <c r="L3141" s="33"/>
      <c r="M3141" s="33"/>
      <c r="N3141" s="33"/>
      <c r="O3141" s="33"/>
      <c r="P3141" s="34">
        <v>54100.4</v>
      </c>
      <c r="Q3141" s="34">
        <v>54100.4</v>
      </c>
      <c r="R3141" s="34">
        <v>54100.4</v>
      </c>
      <c r="S3141" s="34">
        <v>54100.4</v>
      </c>
      <c r="T3141" s="109"/>
    </row>
    <row r="3142" spans="1:20">
      <c r="A3142" s="37"/>
      <c r="B3142" s="5">
        <v>2018</v>
      </c>
      <c r="C3142" s="33"/>
      <c r="D3142" s="33"/>
      <c r="E3142" s="33"/>
      <c r="F3142" s="33"/>
      <c r="G3142" s="33"/>
      <c r="H3142" s="33"/>
      <c r="I3142" s="33"/>
      <c r="J3142" s="33"/>
      <c r="K3142" s="33"/>
      <c r="L3142" s="33"/>
      <c r="M3142" s="33"/>
      <c r="N3142" s="33"/>
      <c r="O3142" s="34"/>
      <c r="P3142" s="34"/>
      <c r="Q3142" s="34"/>
      <c r="R3142" s="34"/>
      <c r="S3142" s="34"/>
      <c r="T3142" s="109"/>
    </row>
    <row r="3143" spans="1:20">
      <c r="A3143" s="37"/>
      <c r="B3143" s="5">
        <v>2017</v>
      </c>
      <c r="C3143" s="33"/>
      <c r="D3143" s="33"/>
      <c r="E3143" s="33"/>
      <c r="F3143" s="33"/>
      <c r="G3143" s="33"/>
      <c r="H3143" s="33"/>
      <c r="I3143" s="33"/>
      <c r="J3143" s="33"/>
      <c r="K3143" s="33"/>
      <c r="L3143" s="33"/>
      <c r="M3143" s="33"/>
      <c r="N3143" s="34"/>
      <c r="O3143" s="34"/>
      <c r="P3143" s="34"/>
      <c r="Q3143" s="34"/>
      <c r="R3143" s="34"/>
      <c r="S3143" s="34"/>
      <c r="T3143" s="109"/>
    </row>
    <row r="3144" spans="1:20">
      <c r="B3144" s="5">
        <v>2016</v>
      </c>
      <c r="C3144" s="33"/>
      <c r="D3144" s="33"/>
      <c r="E3144" s="33"/>
      <c r="F3144" s="33"/>
      <c r="G3144" s="33"/>
      <c r="H3144" s="33"/>
      <c r="I3144" s="33"/>
      <c r="J3144" s="33"/>
      <c r="K3144" s="33"/>
      <c r="L3144" s="33"/>
      <c r="M3144" s="34"/>
      <c r="N3144" s="34"/>
      <c r="O3144" s="34"/>
      <c r="P3144" s="34"/>
      <c r="Q3144" s="34"/>
      <c r="R3144" s="34"/>
      <c r="S3144" s="34"/>
      <c r="T3144" s="109"/>
    </row>
    <row r="3145" spans="1:20">
      <c r="B3145" s="5">
        <v>2015</v>
      </c>
      <c r="C3145" s="33"/>
      <c r="D3145" s="33"/>
      <c r="E3145" s="33"/>
      <c r="F3145" s="33"/>
      <c r="G3145" s="33"/>
      <c r="H3145" s="33"/>
      <c r="I3145" s="33"/>
      <c r="J3145" s="33"/>
      <c r="K3145" s="33"/>
      <c r="L3145" s="34"/>
      <c r="M3145" s="34"/>
      <c r="N3145" s="34"/>
      <c r="O3145" s="34"/>
      <c r="P3145" s="34"/>
      <c r="Q3145" s="34"/>
      <c r="R3145" s="34"/>
      <c r="S3145" s="34"/>
      <c r="T3145" s="109"/>
    </row>
    <row r="3146" spans="1:20">
      <c r="B3146" s="5">
        <v>2014</v>
      </c>
      <c r="C3146" s="33"/>
      <c r="D3146" s="33"/>
      <c r="E3146" s="33"/>
      <c r="F3146" s="33"/>
      <c r="G3146" s="33"/>
      <c r="H3146" s="33"/>
      <c r="I3146" s="33"/>
      <c r="J3146" s="33"/>
      <c r="K3146" s="34"/>
      <c r="L3146" s="34"/>
      <c r="M3146" s="34"/>
      <c r="N3146" s="34"/>
      <c r="O3146" s="34"/>
      <c r="P3146" s="34"/>
      <c r="Q3146" s="34"/>
      <c r="R3146" s="34"/>
      <c r="S3146" s="34"/>
      <c r="T3146" s="109"/>
    </row>
    <row r="3147" spans="1:20">
      <c r="B3147" s="5">
        <v>2013</v>
      </c>
      <c r="C3147" s="33"/>
      <c r="D3147" s="33"/>
      <c r="E3147" s="33"/>
      <c r="F3147" s="33"/>
      <c r="G3147" s="33"/>
      <c r="H3147" s="33"/>
      <c r="I3147" s="33"/>
      <c r="J3147" s="34"/>
      <c r="K3147" s="34"/>
      <c r="L3147" s="34"/>
      <c r="M3147" s="34"/>
      <c r="N3147" s="34"/>
      <c r="O3147" s="34"/>
      <c r="P3147" s="34"/>
      <c r="Q3147" s="34"/>
      <c r="R3147" s="34"/>
      <c r="S3147" s="34"/>
      <c r="T3147" s="109"/>
    </row>
    <row r="3148" spans="1:20">
      <c r="B3148" s="5">
        <v>2012</v>
      </c>
      <c r="C3148" s="33"/>
      <c r="D3148" s="33"/>
      <c r="E3148" s="33"/>
      <c r="F3148" s="33"/>
      <c r="G3148" s="33"/>
      <c r="H3148" s="33"/>
      <c r="I3148" s="34">
        <v>6250</v>
      </c>
      <c r="J3148" s="34">
        <v>6250</v>
      </c>
      <c r="K3148" s="34">
        <v>6250</v>
      </c>
      <c r="L3148" s="34">
        <v>6250</v>
      </c>
      <c r="M3148" s="34">
        <v>6250</v>
      </c>
      <c r="N3148" s="34">
        <v>6250</v>
      </c>
      <c r="O3148" s="34">
        <v>6250</v>
      </c>
      <c r="P3148" s="34">
        <v>6250</v>
      </c>
      <c r="Q3148" s="34">
        <v>6250</v>
      </c>
      <c r="R3148" s="34">
        <v>6250</v>
      </c>
      <c r="S3148" s="34">
        <v>6250</v>
      </c>
      <c r="T3148" s="109"/>
    </row>
    <row r="3149" spans="1:20">
      <c r="B3149" s="5">
        <v>2011</v>
      </c>
      <c r="C3149" s="33"/>
      <c r="D3149" s="33"/>
      <c r="E3149" s="33"/>
      <c r="F3149" s="33"/>
      <c r="G3149" s="33"/>
      <c r="H3149" s="34">
        <v>17067.460000000003</v>
      </c>
      <c r="I3149" s="34">
        <v>17067.460000000003</v>
      </c>
      <c r="J3149" s="34">
        <v>17067.460000000003</v>
      </c>
      <c r="K3149" s="34">
        <v>17067.460000000003</v>
      </c>
      <c r="L3149" s="34">
        <v>17067.460000000003</v>
      </c>
      <c r="M3149" s="34">
        <v>17067.460000000003</v>
      </c>
      <c r="N3149" s="34">
        <v>17067.460000000003</v>
      </c>
      <c r="O3149" s="34">
        <v>17067.460000000003</v>
      </c>
      <c r="P3149" s="34">
        <v>17067.460000000003</v>
      </c>
      <c r="Q3149" s="34">
        <v>17067.460000000003</v>
      </c>
      <c r="R3149" s="34">
        <v>17067.460000000003</v>
      </c>
      <c r="S3149" s="34">
        <v>17067.460000000003</v>
      </c>
      <c r="T3149" s="109"/>
    </row>
    <row r="3150" spans="1:20">
      <c r="B3150" s="5">
        <v>2010</v>
      </c>
      <c r="C3150" s="33"/>
      <c r="D3150" s="33"/>
      <c r="E3150" s="33"/>
      <c r="F3150" s="33"/>
      <c r="G3150" s="34">
        <v>10713.19</v>
      </c>
      <c r="H3150" s="34">
        <v>10713.19</v>
      </c>
      <c r="I3150" s="34">
        <v>10713.19</v>
      </c>
      <c r="J3150" s="34">
        <v>10713.19</v>
      </c>
      <c r="K3150" s="34">
        <v>10713.19</v>
      </c>
      <c r="L3150" s="34">
        <v>10713.19</v>
      </c>
      <c r="M3150" s="34">
        <v>10713.19</v>
      </c>
      <c r="N3150" s="34">
        <v>10713.19</v>
      </c>
      <c r="O3150" s="34">
        <v>10713.19</v>
      </c>
      <c r="P3150" s="34">
        <v>10713.19</v>
      </c>
      <c r="Q3150" s="34">
        <v>10713.19</v>
      </c>
      <c r="R3150" s="34">
        <v>10713.19</v>
      </c>
      <c r="S3150" s="34">
        <v>10713.19</v>
      </c>
      <c r="T3150" s="109"/>
    </row>
    <row r="3151" spans="1:20">
      <c r="B3151" s="5">
        <v>2009</v>
      </c>
      <c r="C3151" s="33"/>
      <c r="D3151" s="33"/>
      <c r="E3151" s="33"/>
      <c r="F3151" s="34">
        <v>13558.73</v>
      </c>
      <c r="G3151" s="34">
        <v>13558.73</v>
      </c>
      <c r="H3151" s="34">
        <v>13558.73</v>
      </c>
      <c r="I3151" s="34">
        <v>13558.73</v>
      </c>
      <c r="J3151" s="34">
        <v>13558.73</v>
      </c>
      <c r="K3151" s="34">
        <v>13558.73</v>
      </c>
      <c r="L3151" s="34">
        <v>13558.73</v>
      </c>
      <c r="M3151" s="34">
        <v>13558.73</v>
      </c>
      <c r="N3151" s="34">
        <v>13558.73</v>
      </c>
      <c r="O3151" s="34">
        <v>13558.73</v>
      </c>
      <c r="P3151" s="34">
        <v>13558.73</v>
      </c>
      <c r="Q3151" s="34">
        <v>13558.73</v>
      </c>
      <c r="R3151" s="34">
        <v>13558.73</v>
      </c>
      <c r="S3151" s="34">
        <v>13558.73</v>
      </c>
      <c r="T3151" s="109"/>
    </row>
    <row r="3152" spans="1:20">
      <c r="B3152" s="5">
        <v>2008</v>
      </c>
      <c r="C3152" s="33"/>
      <c r="D3152" s="33"/>
      <c r="E3152" s="34">
        <v>50163.479999999996</v>
      </c>
      <c r="F3152" s="34">
        <v>50163.479999999996</v>
      </c>
      <c r="G3152" s="34">
        <v>50163.479999999996</v>
      </c>
      <c r="H3152" s="34">
        <v>50163.479999999996</v>
      </c>
      <c r="I3152" s="34">
        <v>50163.479999999996</v>
      </c>
      <c r="J3152" s="34">
        <v>50163.479999999996</v>
      </c>
      <c r="K3152" s="34">
        <v>50163.479999999996</v>
      </c>
      <c r="L3152" s="34">
        <v>50163.479999999996</v>
      </c>
      <c r="M3152" s="34">
        <v>50163.479999999996</v>
      </c>
      <c r="N3152" s="34">
        <v>50163.479999999996</v>
      </c>
      <c r="O3152" s="34">
        <v>50163.479999999996</v>
      </c>
      <c r="P3152" s="34">
        <v>50163.479999999996</v>
      </c>
      <c r="Q3152" s="34">
        <v>50163.479999999996</v>
      </c>
      <c r="R3152" s="34">
        <v>50163.479999999996</v>
      </c>
      <c r="S3152" s="34">
        <v>50163.479999999996</v>
      </c>
      <c r="T3152" s="109"/>
    </row>
    <row r="3153" spans="2:20">
      <c r="B3153" s="5">
        <v>2007</v>
      </c>
      <c r="C3153" s="33"/>
      <c r="D3153" s="34">
        <v>5642</v>
      </c>
      <c r="E3153" s="34">
        <v>5642</v>
      </c>
      <c r="F3153" s="34">
        <v>5642</v>
      </c>
      <c r="G3153" s="34">
        <v>5642</v>
      </c>
      <c r="H3153" s="34">
        <v>5642</v>
      </c>
      <c r="I3153" s="34">
        <v>5642</v>
      </c>
      <c r="J3153" s="34">
        <v>5642</v>
      </c>
      <c r="K3153" s="34">
        <v>5642</v>
      </c>
      <c r="L3153" s="34">
        <v>5642</v>
      </c>
      <c r="M3153" s="34">
        <v>5642</v>
      </c>
      <c r="N3153" s="34">
        <v>5642</v>
      </c>
      <c r="O3153" s="34">
        <v>5642</v>
      </c>
      <c r="P3153" s="34">
        <v>5642</v>
      </c>
      <c r="Q3153" s="34">
        <v>5642</v>
      </c>
      <c r="R3153" s="34">
        <v>5642</v>
      </c>
      <c r="S3153" s="34">
        <v>5642</v>
      </c>
      <c r="T3153" s="109"/>
    </row>
    <row r="3154" spans="2:20">
      <c r="B3154" s="5">
        <v>2006</v>
      </c>
      <c r="C3154" s="34">
        <v>25675.200000000001</v>
      </c>
      <c r="D3154" s="34">
        <v>25675.200000000001</v>
      </c>
      <c r="E3154" s="34">
        <v>25675.200000000001</v>
      </c>
      <c r="F3154" s="34">
        <v>25675.200000000001</v>
      </c>
      <c r="G3154" s="34">
        <v>25675.200000000001</v>
      </c>
      <c r="H3154" s="34">
        <v>25675.200000000001</v>
      </c>
      <c r="I3154" s="34">
        <v>25675.200000000001</v>
      </c>
      <c r="J3154" s="34">
        <v>25675.200000000001</v>
      </c>
      <c r="K3154" s="34">
        <v>25675.200000000001</v>
      </c>
      <c r="L3154" s="34">
        <v>25675.200000000001</v>
      </c>
      <c r="M3154" s="34">
        <v>25675.200000000001</v>
      </c>
      <c r="N3154" s="34">
        <v>25675.200000000001</v>
      </c>
      <c r="O3154" s="34">
        <v>25675.200000000001</v>
      </c>
      <c r="P3154" s="34">
        <v>25675.200000000001</v>
      </c>
      <c r="Q3154" s="34">
        <v>25675.200000000001</v>
      </c>
      <c r="R3154" s="34">
        <v>25675.200000000001</v>
      </c>
      <c r="S3154" s="34">
        <v>25675.200000000001</v>
      </c>
      <c r="T3154" s="109"/>
    </row>
    <row r="3155" spans="2:20">
      <c r="B3155" s="5">
        <v>2005</v>
      </c>
      <c r="C3155" s="34">
        <v>24241.5</v>
      </c>
      <c r="D3155" s="34">
        <v>24241.5</v>
      </c>
      <c r="E3155" s="34">
        <v>24241.5</v>
      </c>
      <c r="F3155" s="34">
        <v>24241.5</v>
      </c>
      <c r="G3155" s="34">
        <v>24241.5</v>
      </c>
      <c r="H3155" s="34">
        <v>24241.5</v>
      </c>
      <c r="I3155" s="34">
        <v>24241.5</v>
      </c>
      <c r="J3155" s="34">
        <v>24241.5</v>
      </c>
      <c r="K3155" s="34">
        <v>24241.5</v>
      </c>
      <c r="L3155" s="34">
        <v>24241.5</v>
      </c>
      <c r="M3155" s="34">
        <v>24241.5</v>
      </c>
      <c r="N3155" s="34">
        <v>24241.5</v>
      </c>
      <c r="O3155" s="34">
        <v>24241.5</v>
      </c>
      <c r="P3155" s="34">
        <v>24241.5</v>
      </c>
      <c r="Q3155" s="34">
        <v>24241.5</v>
      </c>
      <c r="R3155" s="34">
        <v>24241.5</v>
      </c>
      <c r="S3155" s="34">
        <v>24241.5</v>
      </c>
      <c r="T3155" s="109"/>
    </row>
    <row r="3156" spans="2:20">
      <c r="B3156" s="5">
        <v>2004</v>
      </c>
      <c r="C3156" s="34">
        <v>6367.97</v>
      </c>
      <c r="D3156" s="34">
        <v>6367.97</v>
      </c>
      <c r="E3156" s="34">
        <v>6367.97</v>
      </c>
      <c r="F3156" s="34">
        <v>6367.97</v>
      </c>
      <c r="G3156" s="34">
        <v>6367.97</v>
      </c>
      <c r="H3156" s="34">
        <v>6367.97</v>
      </c>
      <c r="I3156" s="34">
        <v>6367.97</v>
      </c>
      <c r="J3156" s="34">
        <v>6367.97</v>
      </c>
      <c r="K3156" s="34">
        <v>6367.97</v>
      </c>
      <c r="L3156" s="34">
        <v>6367.97</v>
      </c>
      <c r="M3156" s="34">
        <v>6367.97</v>
      </c>
      <c r="N3156" s="34">
        <v>6367.97</v>
      </c>
      <c r="O3156" s="34">
        <v>6367.97</v>
      </c>
      <c r="P3156" s="34">
        <v>6367.97</v>
      </c>
      <c r="Q3156" s="34">
        <v>6367.97</v>
      </c>
      <c r="R3156" s="34">
        <v>6367.97</v>
      </c>
      <c r="S3156" s="34">
        <v>6367.97</v>
      </c>
      <c r="T3156" s="109"/>
    </row>
    <row r="3157" spans="2:20">
      <c r="B3157" s="5">
        <v>2003</v>
      </c>
      <c r="C3157" s="34">
        <v>10898.640000000001</v>
      </c>
      <c r="D3157" s="34">
        <v>10898.640000000001</v>
      </c>
      <c r="E3157" s="34">
        <v>10898.640000000001</v>
      </c>
      <c r="F3157" s="34">
        <v>10898.640000000001</v>
      </c>
      <c r="G3157" s="34">
        <v>10898.640000000001</v>
      </c>
      <c r="H3157" s="34">
        <v>10898.640000000001</v>
      </c>
      <c r="I3157" s="34">
        <v>10898.640000000001</v>
      </c>
      <c r="J3157" s="34">
        <v>10898.640000000001</v>
      </c>
      <c r="K3157" s="34">
        <v>10898.640000000001</v>
      </c>
      <c r="L3157" s="34">
        <v>10898.640000000001</v>
      </c>
      <c r="M3157" s="34">
        <v>10898.640000000001</v>
      </c>
      <c r="N3157" s="34">
        <v>10898.640000000001</v>
      </c>
      <c r="O3157" s="34">
        <v>10898.640000000001</v>
      </c>
      <c r="P3157" s="34">
        <v>10898.640000000001</v>
      </c>
      <c r="Q3157" s="34">
        <v>10898.640000000001</v>
      </c>
      <c r="R3157" s="34">
        <v>10898.640000000001</v>
      </c>
      <c r="S3157" s="34">
        <v>10898.640000000001</v>
      </c>
      <c r="T3157" s="109"/>
    </row>
    <row r="3158" spans="2:20">
      <c r="B3158" s="5">
        <v>2002</v>
      </c>
      <c r="C3158" s="34">
        <v>13097.64</v>
      </c>
      <c r="D3158" s="34">
        <v>13097.64</v>
      </c>
      <c r="E3158" s="34">
        <v>13097.64</v>
      </c>
      <c r="F3158" s="34">
        <v>13097.64</v>
      </c>
      <c r="G3158" s="34">
        <v>13097.64</v>
      </c>
      <c r="H3158" s="34">
        <v>13097.64</v>
      </c>
      <c r="I3158" s="34">
        <v>13097.64</v>
      </c>
      <c r="J3158" s="34">
        <v>13097.64</v>
      </c>
      <c r="K3158" s="34">
        <v>13097.64</v>
      </c>
      <c r="L3158" s="34">
        <v>13097.64</v>
      </c>
      <c r="M3158" s="34">
        <v>13097.64</v>
      </c>
      <c r="N3158" s="34">
        <v>13097.64</v>
      </c>
      <c r="O3158" s="34">
        <v>13097.64</v>
      </c>
      <c r="P3158" s="34">
        <v>13097.64</v>
      </c>
      <c r="Q3158" s="34">
        <v>13097.64</v>
      </c>
      <c r="R3158" s="34">
        <v>13097.64</v>
      </c>
      <c r="S3158" s="34">
        <v>13097.64</v>
      </c>
      <c r="T3158" s="109"/>
    </row>
    <row r="3159" spans="2:20">
      <c r="B3159" s="5">
        <v>2001</v>
      </c>
      <c r="C3159" s="34">
        <v>16246.95</v>
      </c>
      <c r="D3159" s="34">
        <v>16246.95</v>
      </c>
      <c r="E3159" s="34">
        <v>16246.95</v>
      </c>
      <c r="F3159" s="34">
        <v>16246.95</v>
      </c>
      <c r="G3159" s="34">
        <v>16246.95</v>
      </c>
      <c r="H3159" s="34">
        <v>16246.95</v>
      </c>
      <c r="I3159" s="34">
        <v>16246.95</v>
      </c>
      <c r="J3159" s="34">
        <v>16246.95</v>
      </c>
      <c r="K3159" s="34">
        <v>16246.95</v>
      </c>
      <c r="L3159" s="34">
        <v>16246.95</v>
      </c>
      <c r="M3159" s="34">
        <v>16246.95</v>
      </c>
      <c r="N3159" s="34">
        <v>16246.95</v>
      </c>
      <c r="O3159" s="34">
        <v>16246.95</v>
      </c>
      <c r="P3159" s="34">
        <v>16246.95</v>
      </c>
      <c r="Q3159" s="34">
        <v>16246.95</v>
      </c>
      <c r="R3159" s="34">
        <v>16246.95</v>
      </c>
      <c r="S3159" s="34">
        <v>16246.95</v>
      </c>
      <c r="T3159" s="109"/>
    </row>
    <row r="3160" spans="2:20">
      <c r="B3160" s="5">
        <v>2000</v>
      </c>
      <c r="C3160" s="34">
        <v>4645.9399999999996</v>
      </c>
      <c r="D3160" s="34">
        <v>4645.9399999999996</v>
      </c>
      <c r="E3160" s="34">
        <v>4645.9399999999996</v>
      </c>
      <c r="F3160" s="34">
        <v>4645.9399999999996</v>
      </c>
      <c r="G3160" s="34">
        <v>4645.9399999999996</v>
      </c>
      <c r="H3160" s="34">
        <v>4645.9399999999996</v>
      </c>
      <c r="I3160" s="34">
        <v>4645.9399999999996</v>
      </c>
      <c r="J3160" s="34">
        <v>4645.9399999999996</v>
      </c>
      <c r="K3160" s="34">
        <v>4645.9399999999996</v>
      </c>
      <c r="L3160" s="34">
        <v>4645.9399999999996</v>
      </c>
      <c r="M3160" s="34">
        <v>4645.9399999999996</v>
      </c>
      <c r="N3160" s="34">
        <v>4645.9399999999996</v>
      </c>
      <c r="O3160" s="34">
        <v>4645.9399999999996</v>
      </c>
      <c r="P3160" s="34">
        <v>4645.9399999999996</v>
      </c>
      <c r="Q3160" s="34">
        <v>4645.9399999999996</v>
      </c>
      <c r="R3160" s="34">
        <v>4645.9399999999996</v>
      </c>
      <c r="S3160" s="34">
        <v>4645.9399999999996</v>
      </c>
      <c r="T3160" s="109"/>
    </row>
    <row r="3161" spans="2:20">
      <c r="B3161" s="5">
        <v>1999</v>
      </c>
      <c r="C3161" s="34">
        <v>19415.05</v>
      </c>
      <c r="D3161" s="34">
        <v>19415.05</v>
      </c>
      <c r="E3161" s="34">
        <v>19415.05</v>
      </c>
      <c r="F3161" s="34">
        <v>19415.05</v>
      </c>
      <c r="G3161" s="34">
        <v>19415.05</v>
      </c>
      <c r="H3161" s="34">
        <v>19415.05</v>
      </c>
      <c r="I3161" s="34">
        <v>19415.05</v>
      </c>
      <c r="J3161" s="34">
        <v>19415.05</v>
      </c>
      <c r="K3161" s="34">
        <v>19415.05</v>
      </c>
      <c r="L3161" s="34">
        <v>19415.05</v>
      </c>
      <c r="M3161" s="34">
        <v>19415.05</v>
      </c>
      <c r="N3161" s="34">
        <v>19415.05</v>
      </c>
      <c r="O3161" s="34">
        <v>19415.05</v>
      </c>
      <c r="P3161" s="34">
        <v>19415.05</v>
      </c>
      <c r="Q3161" s="34">
        <v>19415.05</v>
      </c>
      <c r="R3161" s="34">
        <v>19415.05</v>
      </c>
      <c r="S3161" s="34">
        <v>19415.05</v>
      </c>
      <c r="T3161" s="109"/>
    </row>
    <row r="3162" spans="2:20">
      <c r="B3162" s="5">
        <v>1998</v>
      </c>
      <c r="C3162" s="34">
        <v>45718.210000000006</v>
      </c>
      <c r="D3162" s="34">
        <v>45718.210000000006</v>
      </c>
      <c r="E3162" s="34">
        <v>45718.210000000006</v>
      </c>
      <c r="F3162" s="34">
        <v>45718.210000000006</v>
      </c>
      <c r="G3162" s="34">
        <v>45718.210000000006</v>
      </c>
      <c r="H3162" s="34">
        <v>45718.210000000006</v>
      </c>
      <c r="I3162" s="34">
        <v>45718.210000000006</v>
      </c>
      <c r="J3162" s="34">
        <v>45718.210000000006</v>
      </c>
      <c r="K3162" s="34">
        <v>45718.210000000006</v>
      </c>
      <c r="L3162" s="34">
        <v>45718.210000000006</v>
      </c>
      <c r="M3162" s="34">
        <v>45718.210000000006</v>
      </c>
      <c r="N3162" s="34">
        <v>45718.210000000006</v>
      </c>
      <c r="O3162" s="34">
        <v>45718.210000000006</v>
      </c>
      <c r="P3162" s="34">
        <v>45718.210000000006</v>
      </c>
      <c r="Q3162" s="34">
        <v>45718.210000000006</v>
      </c>
      <c r="R3162" s="34">
        <v>45718.210000000006</v>
      </c>
      <c r="S3162" s="34">
        <v>45718.210000000006</v>
      </c>
      <c r="T3162" s="109"/>
    </row>
    <row r="3163" spans="2:20">
      <c r="B3163" s="5">
        <v>1997</v>
      </c>
      <c r="C3163" s="34">
        <v>17462.41</v>
      </c>
      <c r="D3163" s="34">
        <v>17462.41</v>
      </c>
      <c r="E3163" s="34">
        <v>17462.41</v>
      </c>
      <c r="F3163" s="34">
        <v>17462.41</v>
      </c>
      <c r="G3163" s="34">
        <v>17462.41</v>
      </c>
      <c r="H3163" s="34">
        <v>17462.41</v>
      </c>
      <c r="I3163" s="34">
        <v>17462.41</v>
      </c>
      <c r="J3163" s="34">
        <v>17462.41</v>
      </c>
      <c r="K3163" s="34">
        <v>17462.41</v>
      </c>
      <c r="L3163" s="34">
        <v>17462.41</v>
      </c>
      <c r="M3163" s="34">
        <v>17462.41</v>
      </c>
      <c r="N3163" s="34">
        <v>17462.41</v>
      </c>
      <c r="O3163" s="34">
        <v>17462.41</v>
      </c>
      <c r="P3163" s="34">
        <v>17462.41</v>
      </c>
      <c r="Q3163" s="34">
        <v>17462.41</v>
      </c>
      <c r="R3163" s="34">
        <v>17462.41</v>
      </c>
      <c r="S3163" s="34">
        <v>17462.41</v>
      </c>
      <c r="T3163" s="109"/>
    </row>
    <row r="3164" spans="2:20">
      <c r="B3164" s="5">
        <v>1996</v>
      </c>
      <c r="C3164" s="34">
        <v>21797.550000000003</v>
      </c>
      <c r="D3164" s="34">
        <v>21797.550000000003</v>
      </c>
      <c r="E3164" s="34">
        <v>21797.550000000003</v>
      </c>
      <c r="F3164" s="34">
        <v>21797.550000000003</v>
      </c>
      <c r="G3164" s="34">
        <v>21797.550000000003</v>
      </c>
      <c r="H3164" s="34">
        <v>21797.550000000003</v>
      </c>
      <c r="I3164" s="34">
        <v>21797.550000000003</v>
      </c>
      <c r="J3164" s="34">
        <v>21797.550000000003</v>
      </c>
      <c r="K3164" s="34">
        <v>21797.550000000003</v>
      </c>
      <c r="L3164" s="34">
        <v>21797.550000000003</v>
      </c>
      <c r="M3164" s="34">
        <v>21797.550000000003</v>
      </c>
      <c r="N3164" s="34">
        <v>21797.550000000003</v>
      </c>
      <c r="O3164" s="34">
        <v>21797.550000000003</v>
      </c>
      <c r="P3164" s="34">
        <v>21797.550000000003</v>
      </c>
      <c r="Q3164" s="34">
        <v>21797.550000000003</v>
      </c>
      <c r="R3164" s="34">
        <v>21797.550000000003</v>
      </c>
      <c r="S3164" s="34">
        <v>21797.550000000003</v>
      </c>
      <c r="T3164" s="109"/>
    </row>
    <row r="3165" spans="2:20">
      <c r="B3165" s="5">
        <v>1995</v>
      </c>
      <c r="C3165" s="34">
        <v>3639</v>
      </c>
      <c r="D3165" s="34">
        <v>3639</v>
      </c>
      <c r="E3165" s="34">
        <v>3639</v>
      </c>
      <c r="F3165" s="34">
        <v>3639</v>
      </c>
      <c r="G3165" s="34">
        <v>3639</v>
      </c>
      <c r="H3165" s="34">
        <v>3639</v>
      </c>
      <c r="I3165" s="34">
        <v>3639</v>
      </c>
      <c r="J3165" s="34">
        <v>3639</v>
      </c>
      <c r="K3165" s="34">
        <v>3639</v>
      </c>
      <c r="L3165" s="34">
        <v>3639</v>
      </c>
      <c r="M3165" s="34">
        <v>3639</v>
      </c>
      <c r="N3165" s="34">
        <v>3639</v>
      </c>
      <c r="O3165" s="34">
        <v>3639</v>
      </c>
      <c r="P3165" s="34">
        <v>3639</v>
      </c>
      <c r="Q3165" s="34">
        <v>3639</v>
      </c>
      <c r="R3165" s="34">
        <v>3639</v>
      </c>
      <c r="S3165" s="34">
        <v>3639</v>
      </c>
      <c r="T3165" s="109"/>
    </row>
    <row r="3166" spans="2:20">
      <c r="B3166" s="5">
        <v>1994</v>
      </c>
      <c r="C3166" s="34"/>
      <c r="D3166" s="34"/>
      <c r="E3166" s="34"/>
      <c r="F3166" s="34"/>
      <c r="G3166" s="34"/>
      <c r="H3166" s="34"/>
      <c r="I3166" s="34"/>
      <c r="J3166" s="34"/>
      <c r="K3166" s="34"/>
      <c r="L3166" s="34"/>
      <c r="M3166" s="34"/>
      <c r="N3166" s="34"/>
      <c r="O3166" s="34"/>
      <c r="P3166" s="34"/>
      <c r="Q3166" s="34"/>
      <c r="R3166" s="34"/>
      <c r="S3166" s="34"/>
      <c r="T3166" s="109"/>
    </row>
    <row r="3167" spans="2:20">
      <c r="B3167" s="5">
        <v>1993</v>
      </c>
      <c r="C3167" s="34"/>
      <c r="D3167" s="34"/>
      <c r="E3167" s="34"/>
      <c r="F3167" s="34"/>
      <c r="G3167" s="34"/>
      <c r="H3167" s="34"/>
      <c r="I3167" s="34"/>
      <c r="J3167" s="34"/>
      <c r="K3167" s="34"/>
      <c r="L3167" s="34"/>
      <c r="M3167" s="34"/>
      <c r="N3167" s="34"/>
      <c r="O3167" s="34"/>
      <c r="P3167" s="34"/>
      <c r="Q3167" s="34"/>
      <c r="R3167" s="34"/>
      <c r="S3167" s="34"/>
      <c r="T3167" s="109"/>
    </row>
    <row r="3168" spans="2:20">
      <c r="B3168" s="5">
        <v>1992</v>
      </c>
      <c r="C3168" s="34">
        <v>22918.959999999999</v>
      </c>
      <c r="D3168" s="34">
        <v>22918.959999999999</v>
      </c>
      <c r="E3168" s="34">
        <v>22918.959999999999</v>
      </c>
      <c r="F3168" s="34">
        <v>22918.959999999999</v>
      </c>
      <c r="G3168" s="34">
        <v>22918.959999999999</v>
      </c>
      <c r="H3168" s="34">
        <v>22918.959999999999</v>
      </c>
      <c r="I3168" s="34">
        <v>22918.959999999999</v>
      </c>
      <c r="J3168" s="34">
        <v>22918.959999999999</v>
      </c>
      <c r="K3168" s="34">
        <v>22918.959999999999</v>
      </c>
      <c r="L3168" s="34">
        <v>22918.959999999999</v>
      </c>
      <c r="M3168" s="34">
        <v>22918.959999999999</v>
      </c>
      <c r="N3168" s="34">
        <v>22918.959999999999</v>
      </c>
      <c r="O3168" s="34">
        <v>22918.959999999999</v>
      </c>
      <c r="P3168" s="34">
        <v>22918.959999999999</v>
      </c>
      <c r="Q3168" s="34">
        <v>22918.959999999999</v>
      </c>
      <c r="R3168" s="34">
        <v>22918.959999999999</v>
      </c>
      <c r="S3168" s="34">
        <v>22918.959999999999</v>
      </c>
      <c r="T3168" s="109"/>
    </row>
    <row r="3169" spans="2:20">
      <c r="B3169" s="5">
        <v>1991</v>
      </c>
      <c r="C3169" s="34"/>
      <c r="D3169" s="34"/>
      <c r="E3169" s="34"/>
      <c r="F3169" s="34"/>
      <c r="G3169" s="34"/>
      <c r="H3169" s="34"/>
      <c r="I3169" s="34"/>
      <c r="J3169" s="34"/>
      <c r="K3169" s="34"/>
      <c r="L3169" s="34"/>
      <c r="M3169" s="34"/>
      <c r="N3169" s="34"/>
      <c r="O3169" s="34"/>
      <c r="P3169" s="34"/>
      <c r="Q3169" s="34"/>
      <c r="R3169" s="34"/>
      <c r="S3169" s="34"/>
      <c r="T3169" s="109"/>
    </row>
    <row r="3170" spans="2:20">
      <c r="B3170" s="5">
        <v>1990</v>
      </c>
      <c r="C3170" s="34">
        <v>43889.59</v>
      </c>
      <c r="D3170" s="34">
        <v>43889.59</v>
      </c>
      <c r="E3170" s="34">
        <v>43889.59</v>
      </c>
      <c r="F3170" s="34">
        <v>43889.59</v>
      </c>
      <c r="G3170" s="34">
        <v>43889.59</v>
      </c>
      <c r="H3170" s="34">
        <v>43889.59</v>
      </c>
      <c r="I3170" s="34">
        <v>43889.59</v>
      </c>
      <c r="J3170" s="34">
        <v>43889.59</v>
      </c>
      <c r="K3170" s="34">
        <v>43889.59</v>
      </c>
      <c r="L3170" s="34">
        <v>43889.59</v>
      </c>
      <c r="M3170" s="34">
        <v>43889.59</v>
      </c>
      <c r="N3170" s="34">
        <v>43889.59</v>
      </c>
      <c r="O3170" s="34">
        <v>43889.59</v>
      </c>
      <c r="P3170" s="34">
        <v>43889.59</v>
      </c>
      <c r="Q3170" s="34">
        <v>43889.59</v>
      </c>
      <c r="R3170" s="34">
        <v>43889.59</v>
      </c>
      <c r="S3170" s="34">
        <v>43889.59</v>
      </c>
      <c r="T3170" s="109"/>
    </row>
    <row r="3171" spans="2:20">
      <c r="B3171" s="5">
        <v>1989</v>
      </c>
      <c r="C3171" s="34">
        <v>7311</v>
      </c>
      <c r="D3171" s="34">
        <v>7311</v>
      </c>
      <c r="E3171" s="34">
        <v>7311</v>
      </c>
      <c r="F3171" s="34">
        <v>7311</v>
      </c>
      <c r="G3171" s="34">
        <v>7311</v>
      </c>
      <c r="H3171" s="34">
        <v>7311</v>
      </c>
      <c r="I3171" s="34">
        <v>7311</v>
      </c>
      <c r="J3171" s="34">
        <v>7311</v>
      </c>
      <c r="K3171" s="34">
        <v>7311</v>
      </c>
      <c r="L3171" s="34">
        <v>7311</v>
      </c>
      <c r="M3171" s="34">
        <v>7311</v>
      </c>
      <c r="N3171" s="34">
        <v>7311</v>
      </c>
      <c r="O3171" s="34">
        <v>7311</v>
      </c>
      <c r="P3171" s="34">
        <v>7311</v>
      </c>
      <c r="Q3171" s="34">
        <v>7311</v>
      </c>
      <c r="R3171" s="34">
        <v>7311</v>
      </c>
      <c r="S3171" s="34">
        <v>7311</v>
      </c>
      <c r="T3171" s="109"/>
    </row>
    <row r="3172" spans="2:20">
      <c r="B3172" s="5">
        <v>1988</v>
      </c>
      <c r="C3172" s="34">
        <v>16757.129999999997</v>
      </c>
      <c r="D3172" s="34">
        <v>16757.129999999997</v>
      </c>
      <c r="E3172" s="34">
        <v>16757.129999999997</v>
      </c>
      <c r="F3172" s="34">
        <v>16757.129999999997</v>
      </c>
      <c r="G3172" s="34">
        <v>16757.129999999997</v>
      </c>
      <c r="H3172" s="34">
        <v>16757.129999999997</v>
      </c>
      <c r="I3172" s="34">
        <v>16757.129999999997</v>
      </c>
      <c r="J3172" s="34">
        <v>16757.129999999997</v>
      </c>
      <c r="K3172" s="34">
        <v>16757.129999999997</v>
      </c>
      <c r="L3172" s="34">
        <v>16757.129999999997</v>
      </c>
      <c r="M3172" s="34">
        <v>16757.129999999997</v>
      </c>
      <c r="N3172" s="34">
        <v>16757.129999999997</v>
      </c>
      <c r="O3172" s="34">
        <v>16757.129999999997</v>
      </c>
      <c r="P3172" s="34">
        <v>16757.129999999997</v>
      </c>
      <c r="Q3172" s="34">
        <v>16757.129999999997</v>
      </c>
      <c r="R3172" s="34">
        <v>16757.129999999997</v>
      </c>
      <c r="S3172" s="34">
        <v>16757.129999999997</v>
      </c>
      <c r="T3172" s="109"/>
    </row>
    <row r="3173" spans="2:20">
      <c r="B3173" s="5">
        <v>1987</v>
      </c>
      <c r="C3173" s="34">
        <v>3676.27</v>
      </c>
      <c r="D3173" s="34">
        <v>3676.27</v>
      </c>
      <c r="E3173" s="34">
        <v>3676.27</v>
      </c>
      <c r="F3173" s="34">
        <v>3676.27</v>
      </c>
      <c r="G3173" s="34">
        <v>3676.27</v>
      </c>
      <c r="H3173" s="34">
        <v>3676.27</v>
      </c>
      <c r="I3173" s="34">
        <v>3676.27</v>
      </c>
      <c r="J3173" s="34">
        <v>3676.27</v>
      </c>
      <c r="K3173" s="34">
        <v>3676.27</v>
      </c>
      <c r="L3173" s="34">
        <v>3676.27</v>
      </c>
      <c r="M3173" s="34">
        <v>3676.27</v>
      </c>
      <c r="N3173" s="34">
        <v>3676.27</v>
      </c>
      <c r="O3173" s="34">
        <v>3676.27</v>
      </c>
      <c r="P3173" s="34">
        <v>3676.27</v>
      </c>
      <c r="Q3173" s="34">
        <v>3676.27</v>
      </c>
      <c r="R3173" s="34">
        <v>3676.27</v>
      </c>
      <c r="S3173" s="34">
        <v>3676.27</v>
      </c>
      <c r="T3173" s="109"/>
    </row>
    <row r="3174" spans="2:20">
      <c r="B3174" s="5">
        <v>1986</v>
      </c>
      <c r="C3174" s="34">
        <v>23158.38</v>
      </c>
      <c r="D3174" s="34">
        <v>23158.38</v>
      </c>
      <c r="E3174" s="34">
        <v>23158.38</v>
      </c>
      <c r="F3174" s="34">
        <v>23158.38</v>
      </c>
      <c r="G3174" s="34">
        <v>23158.38</v>
      </c>
      <c r="H3174" s="34">
        <v>23158.38</v>
      </c>
      <c r="I3174" s="34">
        <v>23158.38</v>
      </c>
      <c r="J3174" s="34">
        <v>23158.38</v>
      </c>
      <c r="K3174" s="34">
        <v>23158.38</v>
      </c>
      <c r="L3174" s="34">
        <v>23158.38</v>
      </c>
      <c r="M3174" s="34">
        <v>23158.38</v>
      </c>
      <c r="N3174" s="34">
        <v>23158.38</v>
      </c>
      <c r="O3174" s="34">
        <v>23158.38</v>
      </c>
      <c r="P3174" s="34">
        <v>23158.38</v>
      </c>
      <c r="Q3174" s="34">
        <v>23158.38</v>
      </c>
      <c r="R3174" s="34">
        <v>23158.38</v>
      </c>
      <c r="S3174" s="34">
        <v>23158.38</v>
      </c>
      <c r="T3174" s="109"/>
    </row>
    <row r="3175" spans="2:20">
      <c r="B3175" s="5">
        <v>1985</v>
      </c>
      <c r="C3175" s="34">
        <v>30867.759999999998</v>
      </c>
      <c r="D3175" s="34">
        <v>30867.759999999998</v>
      </c>
      <c r="E3175" s="34">
        <v>30867.759999999998</v>
      </c>
      <c r="F3175" s="34">
        <v>30867.759999999998</v>
      </c>
      <c r="G3175" s="34">
        <v>30867.759999999998</v>
      </c>
      <c r="H3175" s="34">
        <v>30867.759999999998</v>
      </c>
      <c r="I3175" s="34">
        <v>30867.759999999998</v>
      </c>
      <c r="J3175" s="34">
        <v>30867.759999999998</v>
      </c>
      <c r="K3175" s="34">
        <v>30867.759999999998</v>
      </c>
      <c r="L3175" s="34">
        <v>30867.759999999998</v>
      </c>
      <c r="M3175" s="34">
        <v>30867.759999999998</v>
      </c>
      <c r="N3175" s="34">
        <v>30867.759999999998</v>
      </c>
      <c r="O3175" s="34">
        <v>30867.759999999998</v>
      </c>
      <c r="P3175" s="34">
        <v>30867.759999999998</v>
      </c>
      <c r="Q3175" s="34">
        <v>30867.759999999998</v>
      </c>
      <c r="R3175" s="34">
        <v>30867.759999999998</v>
      </c>
      <c r="S3175" s="34">
        <v>30867.759999999998</v>
      </c>
      <c r="T3175" s="109"/>
    </row>
    <row r="3176" spans="2:20">
      <c r="B3176" s="5">
        <v>1984</v>
      </c>
      <c r="C3176" s="34">
        <v>40845.169999999991</v>
      </c>
      <c r="D3176" s="34">
        <v>40845.169999999991</v>
      </c>
      <c r="E3176" s="34">
        <v>40845.169999999991</v>
      </c>
      <c r="F3176" s="34">
        <v>40845.169999999991</v>
      </c>
      <c r="G3176" s="34">
        <v>40845.169999999991</v>
      </c>
      <c r="H3176" s="34">
        <v>40845.169999999991</v>
      </c>
      <c r="I3176" s="34">
        <v>40845.169999999991</v>
      </c>
      <c r="J3176" s="34">
        <v>40845.169999999991</v>
      </c>
      <c r="K3176" s="34">
        <v>40845.169999999991</v>
      </c>
      <c r="L3176" s="34">
        <v>40845.169999999991</v>
      </c>
      <c r="M3176" s="34">
        <v>40845.169999999991</v>
      </c>
      <c r="N3176" s="34">
        <v>40845.169999999991</v>
      </c>
      <c r="O3176" s="34">
        <v>40845.169999999991</v>
      </c>
      <c r="P3176" s="34">
        <v>40845.169999999991</v>
      </c>
      <c r="Q3176" s="34">
        <v>40845.169999999991</v>
      </c>
      <c r="R3176" s="34">
        <v>40845.169999999991</v>
      </c>
      <c r="S3176" s="34">
        <v>40845.169999999991</v>
      </c>
      <c r="T3176" s="109"/>
    </row>
    <row r="3177" spans="2:20">
      <c r="B3177" s="5">
        <v>1983</v>
      </c>
      <c r="C3177" s="34">
        <v>46662.149999999994</v>
      </c>
      <c r="D3177" s="34">
        <v>46662.149999999994</v>
      </c>
      <c r="E3177" s="34">
        <v>46662.149999999994</v>
      </c>
      <c r="F3177" s="34">
        <v>46662.149999999994</v>
      </c>
      <c r="G3177" s="34">
        <v>46662.149999999994</v>
      </c>
      <c r="H3177" s="34">
        <v>46662.149999999994</v>
      </c>
      <c r="I3177" s="34">
        <v>46662.149999999994</v>
      </c>
      <c r="J3177" s="34">
        <v>46662.149999999994</v>
      </c>
      <c r="K3177" s="34">
        <v>46662.149999999994</v>
      </c>
      <c r="L3177" s="34">
        <v>46662.149999999994</v>
      </c>
      <c r="M3177" s="34">
        <v>46662.149999999994</v>
      </c>
      <c r="N3177" s="34">
        <v>46662.149999999994</v>
      </c>
      <c r="O3177" s="34">
        <v>46662.149999999994</v>
      </c>
      <c r="P3177" s="34">
        <v>46662.149999999994</v>
      </c>
      <c r="Q3177" s="34">
        <v>46662.149999999994</v>
      </c>
      <c r="R3177" s="34">
        <v>46662.149999999994</v>
      </c>
      <c r="S3177" s="34">
        <v>46662.149999999994</v>
      </c>
      <c r="T3177" s="109"/>
    </row>
    <row r="3178" spans="2:20">
      <c r="B3178" s="5">
        <v>1982</v>
      </c>
      <c r="C3178" s="34">
        <v>35193.06</v>
      </c>
      <c r="D3178" s="34">
        <v>35193.06</v>
      </c>
      <c r="E3178" s="34">
        <v>35193.06</v>
      </c>
      <c r="F3178" s="34">
        <v>35193.06</v>
      </c>
      <c r="G3178" s="34">
        <v>35193.06</v>
      </c>
      <c r="H3178" s="34">
        <v>35193.06</v>
      </c>
      <c r="I3178" s="34">
        <v>35193.06</v>
      </c>
      <c r="J3178" s="34">
        <v>35193.06</v>
      </c>
      <c r="K3178" s="34">
        <v>35193.06</v>
      </c>
      <c r="L3178" s="34">
        <v>35193.06</v>
      </c>
      <c r="M3178" s="34">
        <v>35193.06</v>
      </c>
      <c r="N3178" s="34">
        <v>35193.06</v>
      </c>
      <c r="O3178" s="34">
        <v>35193.06</v>
      </c>
      <c r="P3178" s="34">
        <v>35193.06</v>
      </c>
      <c r="Q3178" s="34">
        <v>35193.06</v>
      </c>
      <c r="R3178" s="34">
        <v>35193.06</v>
      </c>
      <c r="S3178" s="34">
        <v>35193.06</v>
      </c>
      <c r="T3178" s="109"/>
    </row>
    <row r="3179" spans="2:20">
      <c r="B3179" s="5">
        <v>1981</v>
      </c>
      <c r="C3179" s="34">
        <v>34192.720000000001</v>
      </c>
      <c r="D3179" s="34">
        <v>34192.720000000001</v>
      </c>
      <c r="E3179" s="34">
        <v>34192.720000000001</v>
      </c>
      <c r="F3179" s="34">
        <v>34192.720000000001</v>
      </c>
      <c r="G3179" s="34">
        <v>34192.720000000001</v>
      </c>
      <c r="H3179" s="34">
        <v>34192.720000000001</v>
      </c>
      <c r="I3179" s="34">
        <v>34192.720000000001</v>
      </c>
      <c r="J3179" s="34">
        <v>34192.720000000001</v>
      </c>
      <c r="K3179" s="34">
        <v>34192.720000000001</v>
      </c>
      <c r="L3179" s="34">
        <v>34192.720000000001</v>
      </c>
      <c r="M3179" s="34">
        <v>34192.720000000001</v>
      </c>
      <c r="N3179" s="34">
        <v>34192.720000000001</v>
      </c>
      <c r="O3179" s="34">
        <v>34192.720000000001</v>
      </c>
      <c r="P3179" s="34">
        <v>34192.720000000001</v>
      </c>
      <c r="Q3179" s="34">
        <v>34192.720000000001</v>
      </c>
      <c r="R3179" s="34">
        <v>34192.720000000001</v>
      </c>
      <c r="S3179" s="34">
        <v>34192.720000000001</v>
      </c>
      <c r="T3179" s="109"/>
    </row>
    <row r="3180" spans="2:20">
      <c r="B3180" s="5">
        <v>1980</v>
      </c>
      <c r="C3180" s="34">
        <v>40082.89</v>
      </c>
      <c r="D3180" s="34">
        <v>40082.89</v>
      </c>
      <c r="E3180" s="34">
        <v>40082.89</v>
      </c>
      <c r="F3180" s="34">
        <v>40082.89</v>
      </c>
      <c r="G3180" s="34">
        <v>40082.89</v>
      </c>
      <c r="H3180" s="34">
        <v>40082.89</v>
      </c>
      <c r="I3180" s="34">
        <v>40082.89</v>
      </c>
      <c r="J3180" s="34">
        <v>40082.89</v>
      </c>
      <c r="K3180" s="34">
        <v>40082.89</v>
      </c>
      <c r="L3180" s="34">
        <v>40082.89</v>
      </c>
      <c r="M3180" s="34">
        <v>40082.89</v>
      </c>
      <c r="N3180" s="34">
        <v>40082.89</v>
      </c>
      <c r="O3180" s="34">
        <v>40082.89</v>
      </c>
      <c r="P3180" s="34">
        <v>40082.89</v>
      </c>
      <c r="Q3180" s="34">
        <v>40082.89</v>
      </c>
      <c r="R3180" s="34">
        <v>40082.89</v>
      </c>
      <c r="S3180" s="34">
        <v>40082.89</v>
      </c>
      <c r="T3180" s="109"/>
    </row>
    <row r="3181" spans="2:20">
      <c r="B3181" s="5">
        <v>1979</v>
      </c>
      <c r="C3181" s="34">
        <v>34061.25</v>
      </c>
      <c r="D3181" s="34">
        <v>34061.25</v>
      </c>
      <c r="E3181" s="34">
        <v>34061.25</v>
      </c>
      <c r="F3181" s="34">
        <v>34061.25</v>
      </c>
      <c r="G3181" s="34">
        <v>34061.25</v>
      </c>
      <c r="H3181" s="34">
        <v>34061.25</v>
      </c>
      <c r="I3181" s="34">
        <v>34061.25</v>
      </c>
      <c r="J3181" s="34">
        <v>34061.25</v>
      </c>
      <c r="K3181" s="34">
        <v>34061.25</v>
      </c>
      <c r="L3181" s="34">
        <v>34061.25</v>
      </c>
      <c r="M3181" s="34">
        <v>34061.25</v>
      </c>
      <c r="N3181" s="34">
        <v>34061.25</v>
      </c>
      <c r="O3181" s="34">
        <v>34061.25</v>
      </c>
      <c r="P3181" s="34">
        <v>34061.25</v>
      </c>
      <c r="Q3181" s="34">
        <v>34061.25</v>
      </c>
      <c r="R3181" s="34">
        <v>34061.25</v>
      </c>
      <c r="S3181" s="34">
        <v>34061.25</v>
      </c>
      <c r="T3181" s="109"/>
    </row>
    <row r="3182" spans="2:20">
      <c r="B3182" s="5">
        <v>1978</v>
      </c>
      <c r="C3182" s="34">
        <v>11622.689999999999</v>
      </c>
      <c r="D3182" s="34">
        <v>11622.689999999999</v>
      </c>
      <c r="E3182" s="34">
        <v>11622.689999999999</v>
      </c>
      <c r="F3182" s="34">
        <v>11622.689999999999</v>
      </c>
      <c r="G3182" s="34">
        <v>11622.689999999999</v>
      </c>
      <c r="H3182" s="34">
        <v>11622.689999999999</v>
      </c>
      <c r="I3182" s="34">
        <v>11622.689999999999</v>
      </c>
      <c r="J3182" s="34">
        <v>11622.689999999999</v>
      </c>
      <c r="K3182" s="34">
        <v>11622.689999999999</v>
      </c>
      <c r="L3182" s="34">
        <v>11622.689999999999</v>
      </c>
      <c r="M3182" s="34">
        <v>11622.689999999999</v>
      </c>
      <c r="N3182" s="34">
        <v>11622.689999999999</v>
      </c>
      <c r="O3182" s="34">
        <v>11622.689999999999</v>
      </c>
      <c r="P3182" s="34">
        <v>11622.689999999999</v>
      </c>
      <c r="Q3182" s="34">
        <v>11622.689999999999</v>
      </c>
      <c r="R3182" s="34">
        <v>11622.689999999999</v>
      </c>
      <c r="S3182" s="34">
        <v>11622.689999999999</v>
      </c>
      <c r="T3182" s="109"/>
    </row>
    <row r="3183" spans="2:20">
      <c r="B3183" s="5">
        <v>1977</v>
      </c>
      <c r="C3183" s="34">
        <v>31107.9</v>
      </c>
      <c r="D3183" s="34">
        <v>31107.9</v>
      </c>
      <c r="E3183" s="34">
        <v>31107.9</v>
      </c>
      <c r="F3183" s="34">
        <v>31107.9</v>
      </c>
      <c r="G3183" s="34">
        <v>31107.9</v>
      </c>
      <c r="H3183" s="34">
        <v>31107.9</v>
      </c>
      <c r="I3183" s="34">
        <v>31107.9</v>
      </c>
      <c r="J3183" s="34">
        <v>31107.9</v>
      </c>
      <c r="K3183" s="34">
        <v>31107.9</v>
      </c>
      <c r="L3183" s="34">
        <v>31107.9</v>
      </c>
      <c r="M3183" s="34">
        <v>31107.9</v>
      </c>
      <c r="N3183" s="34">
        <v>31107.9</v>
      </c>
      <c r="O3183" s="34">
        <v>31107.9</v>
      </c>
      <c r="P3183" s="34">
        <v>31107.9</v>
      </c>
      <c r="Q3183" s="34">
        <v>31107.9</v>
      </c>
      <c r="R3183" s="34">
        <v>31107.9</v>
      </c>
      <c r="S3183" s="34">
        <v>31107.9</v>
      </c>
      <c r="T3183" s="109"/>
    </row>
    <row r="3184" spans="2:20">
      <c r="B3184" s="5">
        <v>1976</v>
      </c>
      <c r="C3184" s="34">
        <v>31826.079999999998</v>
      </c>
      <c r="D3184" s="34">
        <v>31826.079999999998</v>
      </c>
      <c r="E3184" s="34">
        <v>31826.079999999998</v>
      </c>
      <c r="F3184" s="34">
        <v>31826.079999999998</v>
      </c>
      <c r="G3184" s="34">
        <v>31826.079999999998</v>
      </c>
      <c r="H3184" s="34">
        <v>31826.079999999998</v>
      </c>
      <c r="I3184" s="34">
        <v>31826.079999999998</v>
      </c>
      <c r="J3184" s="34">
        <v>31826.079999999998</v>
      </c>
      <c r="K3184" s="34">
        <v>31826.079999999998</v>
      </c>
      <c r="L3184" s="34">
        <v>31826.079999999998</v>
      </c>
      <c r="M3184" s="34">
        <v>31826.079999999998</v>
      </c>
      <c r="N3184" s="34">
        <v>31826.079999999998</v>
      </c>
      <c r="O3184" s="34">
        <v>31826.079999999998</v>
      </c>
      <c r="P3184" s="34">
        <v>31826.079999999998</v>
      </c>
      <c r="Q3184" s="34">
        <v>31826.079999999998</v>
      </c>
      <c r="R3184" s="34">
        <v>31826.079999999998</v>
      </c>
      <c r="S3184" s="34">
        <v>31826.079999999998</v>
      </c>
      <c r="T3184" s="109"/>
    </row>
    <row r="3185" spans="2:20">
      <c r="B3185" s="5">
        <v>1975</v>
      </c>
      <c r="C3185" s="34">
        <v>33502.909999999996</v>
      </c>
      <c r="D3185" s="34">
        <v>33502.909999999996</v>
      </c>
      <c r="E3185" s="34">
        <v>33502.909999999996</v>
      </c>
      <c r="F3185" s="34">
        <v>33502.909999999996</v>
      </c>
      <c r="G3185" s="34">
        <v>33502.909999999996</v>
      </c>
      <c r="H3185" s="34">
        <v>33502.909999999996</v>
      </c>
      <c r="I3185" s="34">
        <v>33502.909999999996</v>
      </c>
      <c r="J3185" s="34">
        <v>33502.909999999996</v>
      </c>
      <c r="K3185" s="34">
        <v>33502.909999999996</v>
      </c>
      <c r="L3185" s="34">
        <v>33502.909999999996</v>
      </c>
      <c r="M3185" s="34">
        <v>33502.909999999996</v>
      </c>
      <c r="N3185" s="34">
        <v>33502.909999999996</v>
      </c>
      <c r="O3185" s="34">
        <v>33502.909999999996</v>
      </c>
      <c r="P3185" s="34">
        <v>33502.909999999996</v>
      </c>
      <c r="Q3185" s="34">
        <v>33502.909999999996</v>
      </c>
      <c r="R3185" s="34">
        <v>33502.909999999996</v>
      </c>
      <c r="S3185" s="34">
        <v>33502.909999999996</v>
      </c>
      <c r="T3185" s="109"/>
    </row>
    <row r="3186" spans="2:20">
      <c r="B3186" s="5">
        <v>1974</v>
      </c>
      <c r="C3186" s="34">
        <v>39604.86</v>
      </c>
      <c r="D3186" s="34">
        <v>39604.86</v>
      </c>
      <c r="E3186" s="34">
        <v>39604.86</v>
      </c>
      <c r="F3186" s="34">
        <v>39604.86</v>
      </c>
      <c r="G3186" s="34">
        <v>39604.86</v>
      </c>
      <c r="H3186" s="34">
        <v>39604.86</v>
      </c>
      <c r="I3186" s="34">
        <v>39604.86</v>
      </c>
      <c r="J3186" s="34">
        <v>39604.86</v>
      </c>
      <c r="K3186" s="34">
        <v>39604.86</v>
      </c>
      <c r="L3186" s="34">
        <v>39604.86</v>
      </c>
      <c r="M3186" s="34">
        <v>39604.86</v>
      </c>
      <c r="N3186" s="34">
        <v>39604.86</v>
      </c>
      <c r="O3186" s="34">
        <v>39604.86</v>
      </c>
      <c r="P3186" s="34">
        <v>39604.86</v>
      </c>
      <c r="Q3186" s="34">
        <v>39604.86</v>
      </c>
      <c r="R3186" s="34">
        <v>39604.86</v>
      </c>
      <c r="S3186" s="34">
        <v>39604.86</v>
      </c>
      <c r="T3186" s="109"/>
    </row>
    <row r="3187" spans="2:20">
      <c r="B3187" s="5">
        <v>1973</v>
      </c>
      <c r="C3187" s="34">
        <v>20416.410000000003</v>
      </c>
      <c r="D3187" s="34">
        <v>20416.410000000003</v>
      </c>
      <c r="E3187" s="34">
        <v>20416.410000000003</v>
      </c>
      <c r="F3187" s="34">
        <v>20416.410000000003</v>
      </c>
      <c r="G3187" s="34">
        <v>20416.410000000003</v>
      </c>
      <c r="H3187" s="34">
        <v>20416.410000000003</v>
      </c>
      <c r="I3187" s="34">
        <v>20416.410000000003</v>
      </c>
      <c r="J3187" s="34">
        <v>20416.410000000003</v>
      </c>
      <c r="K3187" s="34">
        <v>20416.410000000003</v>
      </c>
      <c r="L3187" s="34">
        <v>20416.410000000003</v>
      </c>
      <c r="M3187" s="34">
        <v>20416.410000000003</v>
      </c>
      <c r="N3187" s="34">
        <v>20416.410000000003</v>
      </c>
      <c r="O3187" s="34">
        <v>20416.410000000003</v>
      </c>
      <c r="P3187" s="34">
        <v>20416.410000000003</v>
      </c>
      <c r="Q3187" s="34">
        <v>20416.410000000003</v>
      </c>
      <c r="R3187" s="34">
        <v>20416.410000000003</v>
      </c>
      <c r="S3187" s="34">
        <v>20416.410000000003</v>
      </c>
      <c r="T3187" s="109"/>
    </row>
    <row r="3188" spans="2:20">
      <c r="B3188" s="5">
        <v>1972</v>
      </c>
      <c r="C3188" s="34">
        <v>17845.599999999999</v>
      </c>
      <c r="D3188" s="34">
        <v>17845.599999999999</v>
      </c>
      <c r="E3188" s="34">
        <v>17845.599999999999</v>
      </c>
      <c r="F3188" s="34">
        <v>17845.599999999999</v>
      </c>
      <c r="G3188" s="34">
        <v>17845.599999999999</v>
      </c>
      <c r="H3188" s="34">
        <v>17845.599999999999</v>
      </c>
      <c r="I3188" s="34">
        <v>17845.599999999999</v>
      </c>
      <c r="J3188" s="34">
        <v>17845.599999999999</v>
      </c>
      <c r="K3188" s="34">
        <v>17845.599999999999</v>
      </c>
      <c r="L3188" s="34">
        <v>17845.599999999999</v>
      </c>
      <c r="M3188" s="34">
        <v>17845.599999999999</v>
      </c>
      <c r="N3188" s="34">
        <v>17845.599999999999</v>
      </c>
      <c r="O3188" s="34">
        <v>17845.599999999999</v>
      </c>
      <c r="P3188" s="34">
        <v>17845.599999999999</v>
      </c>
      <c r="Q3188" s="34">
        <v>17845.599999999999</v>
      </c>
      <c r="R3188" s="34">
        <v>17845.599999999999</v>
      </c>
      <c r="S3188" s="34">
        <v>17845.599999999999</v>
      </c>
      <c r="T3188" s="109"/>
    </row>
    <row r="3189" spans="2:20">
      <c r="B3189" s="5">
        <v>1971</v>
      </c>
      <c r="C3189" s="34">
        <v>31356.639999999999</v>
      </c>
      <c r="D3189" s="34">
        <v>31356.639999999999</v>
      </c>
      <c r="E3189" s="34">
        <v>31356.639999999999</v>
      </c>
      <c r="F3189" s="34">
        <v>31356.639999999999</v>
      </c>
      <c r="G3189" s="34">
        <v>31356.639999999999</v>
      </c>
      <c r="H3189" s="34">
        <v>31356.639999999999</v>
      </c>
      <c r="I3189" s="34">
        <v>31356.639999999999</v>
      </c>
      <c r="J3189" s="34">
        <v>31356.639999999999</v>
      </c>
      <c r="K3189" s="34">
        <v>31356.639999999999</v>
      </c>
      <c r="L3189" s="34">
        <v>31356.639999999999</v>
      </c>
      <c r="M3189" s="34">
        <v>31356.639999999999</v>
      </c>
      <c r="N3189" s="34">
        <v>31356.639999999999</v>
      </c>
      <c r="O3189" s="34">
        <v>31356.639999999999</v>
      </c>
      <c r="P3189" s="34">
        <v>31356.639999999999</v>
      </c>
      <c r="Q3189" s="34">
        <v>31356.639999999999</v>
      </c>
      <c r="R3189" s="34">
        <v>31356.639999999999</v>
      </c>
      <c r="S3189" s="34">
        <v>31356.639999999999</v>
      </c>
      <c r="T3189" s="109"/>
    </row>
    <row r="3190" spans="2:20">
      <c r="B3190" s="5">
        <v>1970</v>
      </c>
      <c r="C3190" s="34">
        <v>10408.439999999999</v>
      </c>
      <c r="D3190" s="34">
        <v>10408.439999999999</v>
      </c>
      <c r="E3190" s="34">
        <v>10408.439999999999</v>
      </c>
      <c r="F3190" s="34">
        <v>10408.439999999999</v>
      </c>
      <c r="G3190" s="34">
        <v>10408.439999999999</v>
      </c>
      <c r="H3190" s="34">
        <v>10408.439999999999</v>
      </c>
      <c r="I3190" s="34">
        <v>10408.439999999999</v>
      </c>
      <c r="J3190" s="34">
        <v>10408.439999999999</v>
      </c>
      <c r="K3190" s="34">
        <v>10408.439999999999</v>
      </c>
      <c r="L3190" s="34">
        <v>10408.439999999999</v>
      </c>
      <c r="M3190" s="34">
        <v>10408.439999999999</v>
      </c>
      <c r="N3190" s="34">
        <v>10408.439999999999</v>
      </c>
      <c r="O3190" s="34">
        <v>10408.439999999999</v>
      </c>
      <c r="P3190" s="34">
        <v>10408.439999999999</v>
      </c>
      <c r="Q3190" s="34">
        <v>10408.439999999999</v>
      </c>
      <c r="R3190" s="34">
        <v>10408.439999999999</v>
      </c>
      <c r="S3190" s="34">
        <v>10408.439999999999</v>
      </c>
      <c r="T3190" s="109"/>
    </row>
    <row r="3191" spans="2:20">
      <c r="B3191" s="5">
        <v>1969</v>
      </c>
      <c r="C3191" s="34">
        <v>10963.130000000001</v>
      </c>
      <c r="D3191" s="34">
        <v>10963.130000000001</v>
      </c>
      <c r="E3191" s="34">
        <v>10963.130000000001</v>
      </c>
      <c r="F3191" s="34">
        <v>10963.130000000001</v>
      </c>
      <c r="G3191" s="34">
        <v>10963.130000000001</v>
      </c>
      <c r="H3191" s="34">
        <v>10963.130000000001</v>
      </c>
      <c r="I3191" s="34">
        <v>10963.130000000001</v>
      </c>
      <c r="J3191" s="34">
        <v>10963.130000000001</v>
      </c>
      <c r="K3191" s="34">
        <v>10963.130000000001</v>
      </c>
      <c r="L3191" s="34">
        <v>10963.130000000001</v>
      </c>
      <c r="M3191" s="34">
        <v>10963.130000000001</v>
      </c>
      <c r="N3191" s="34">
        <v>10963.130000000001</v>
      </c>
      <c r="O3191" s="34">
        <v>10963.130000000001</v>
      </c>
      <c r="P3191" s="34">
        <v>10963.130000000001</v>
      </c>
      <c r="Q3191" s="34">
        <v>10963.130000000001</v>
      </c>
      <c r="R3191" s="34">
        <v>10963.130000000001</v>
      </c>
      <c r="S3191" s="34">
        <v>10963.130000000001</v>
      </c>
      <c r="T3191" s="109"/>
    </row>
    <row r="3192" spans="2:20">
      <c r="B3192" s="5">
        <v>1968</v>
      </c>
      <c r="C3192" s="34">
        <v>6537.18</v>
      </c>
      <c r="D3192" s="34">
        <v>6537.18</v>
      </c>
      <c r="E3192" s="34">
        <v>6537.18</v>
      </c>
      <c r="F3192" s="34">
        <v>6537.18</v>
      </c>
      <c r="G3192" s="34">
        <v>6537.18</v>
      </c>
      <c r="H3192" s="34">
        <v>6537.18</v>
      </c>
      <c r="I3192" s="34">
        <v>6537.18</v>
      </c>
      <c r="J3192" s="34">
        <v>6537.18</v>
      </c>
      <c r="K3192" s="34">
        <v>6537.18</v>
      </c>
      <c r="L3192" s="34">
        <v>6537.18</v>
      </c>
      <c r="M3192" s="34">
        <v>6537.18</v>
      </c>
      <c r="N3192" s="34">
        <v>6537.18</v>
      </c>
      <c r="O3192" s="34">
        <v>6537.18</v>
      </c>
      <c r="P3192" s="34">
        <v>6537.18</v>
      </c>
      <c r="Q3192" s="34">
        <v>6537.18</v>
      </c>
      <c r="R3192" s="34">
        <v>6537.18</v>
      </c>
      <c r="S3192" s="34">
        <v>6537.18</v>
      </c>
      <c r="T3192" s="109"/>
    </row>
    <row r="3193" spans="2:20">
      <c r="B3193" s="5">
        <v>1967</v>
      </c>
      <c r="C3193" s="34"/>
      <c r="D3193" s="34"/>
      <c r="E3193" s="34"/>
      <c r="F3193" s="34"/>
      <c r="G3193" s="34"/>
      <c r="H3193" s="34"/>
      <c r="I3193" s="34"/>
      <c r="J3193" s="34"/>
      <c r="K3193" s="34"/>
      <c r="L3193" s="34"/>
      <c r="M3193" s="34"/>
      <c r="N3193" s="34"/>
      <c r="O3193" s="34"/>
      <c r="P3193" s="34"/>
      <c r="Q3193" s="34"/>
      <c r="R3193" s="34"/>
      <c r="S3193" s="34"/>
      <c r="T3193" s="109"/>
    </row>
    <row r="3194" spans="2:20">
      <c r="B3194" s="5">
        <v>1966</v>
      </c>
      <c r="C3194" s="34">
        <v>16199.060000000001</v>
      </c>
      <c r="D3194" s="34">
        <v>16199.060000000001</v>
      </c>
      <c r="E3194" s="34">
        <v>16199.060000000001</v>
      </c>
      <c r="F3194" s="34">
        <v>16199.060000000001</v>
      </c>
      <c r="G3194" s="34">
        <v>16199.060000000001</v>
      </c>
      <c r="H3194" s="34">
        <v>16199.060000000001</v>
      </c>
      <c r="I3194" s="34">
        <v>16199.060000000001</v>
      </c>
      <c r="J3194" s="34">
        <v>16199.060000000001</v>
      </c>
      <c r="K3194" s="34">
        <v>16199.060000000001</v>
      </c>
      <c r="L3194" s="34">
        <v>16199.060000000001</v>
      </c>
      <c r="M3194" s="34">
        <v>16199.060000000001</v>
      </c>
      <c r="N3194" s="34">
        <v>16199.060000000001</v>
      </c>
      <c r="O3194" s="34">
        <v>16199.060000000001</v>
      </c>
      <c r="P3194" s="34">
        <v>16199.060000000001</v>
      </c>
      <c r="Q3194" s="34">
        <v>16199.060000000001</v>
      </c>
      <c r="R3194" s="34">
        <v>16199.060000000001</v>
      </c>
      <c r="S3194" s="34">
        <v>16199.060000000001</v>
      </c>
      <c r="T3194" s="109"/>
    </row>
    <row r="3195" spans="2:20">
      <c r="B3195" s="5">
        <v>1965</v>
      </c>
      <c r="C3195" s="34">
        <v>36586.979999999996</v>
      </c>
      <c r="D3195" s="34">
        <v>36586.979999999996</v>
      </c>
      <c r="E3195" s="34">
        <v>36586.979999999996</v>
      </c>
      <c r="F3195" s="34">
        <v>36586.979999999996</v>
      </c>
      <c r="G3195" s="34">
        <v>36586.979999999996</v>
      </c>
      <c r="H3195" s="34">
        <v>36586.979999999996</v>
      </c>
      <c r="I3195" s="34">
        <v>36586.979999999996</v>
      </c>
      <c r="J3195" s="34">
        <v>36586.979999999996</v>
      </c>
      <c r="K3195" s="34">
        <v>36586.979999999996</v>
      </c>
      <c r="L3195" s="34">
        <v>36586.979999999996</v>
      </c>
      <c r="M3195" s="34">
        <v>36586.979999999996</v>
      </c>
      <c r="N3195" s="34">
        <v>36586.979999999996</v>
      </c>
      <c r="O3195" s="34">
        <v>36586.979999999996</v>
      </c>
      <c r="P3195" s="34">
        <v>36586.979999999996</v>
      </c>
      <c r="Q3195" s="34">
        <v>36586.979999999996</v>
      </c>
      <c r="R3195" s="34">
        <v>36586.979999999996</v>
      </c>
      <c r="S3195" s="34">
        <v>36586.979999999996</v>
      </c>
      <c r="T3195" s="109"/>
    </row>
    <row r="3196" spans="2:20">
      <c r="B3196" s="5">
        <v>1964</v>
      </c>
      <c r="C3196" s="34"/>
      <c r="D3196" s="34"/>
      <c r="E3196" s="34"/>
      <c r="F3196" s="34"/>
      <c r="G3196" s="34"/>
      <c r="H3196" s="34"/>
      <c r="I3196" s="34"/>
      <c r="J3196" s="34"/>
      <c r="K3196" s="34"/>
      <c r="L3196" s="34"/>
      <c r="M3196" s="34"/>
      <c r="N3196" s="34"/>
      <c r="O3196" s="34"/>
      <c r="P3196" s="34"/>
      <c r="Q3196" s="34"/>
      <c r="R3196" s="34"/>
      <c r="S3196" s="34"/>
      <c r="T3196" s="109"/>
    </row>
    <row r="3197" spans="2:20">
      <c r="B3197" s="5">
        <v>1963</v>
      </c>
      <c r="C3197" s="34">
        <v>9040.7900000000009</v>
      </c>
      <c r="D3197" s="34">
        <v>9040.7900000000009</v>
      </c>
      <c r="E3197" s="34">
        <v>9040.7900000000009</v>
      </c>
      <c r="F3197" s="34">
        <v>9040.7900000000009</v>
      </c>
      <c r="G3197" s="34">
        <v>9040.7900000000009</v>
      </c>
      <c r="H3197" s="34">
        <v>9040.7900000000009</v>
      </c>
      <c r="I3197" s="34">
        <v>9040.7900000000009</v>
      </c>
      <c r="J3197" s="34">
        <v>9040.7900000000009</v>
      </c>
      <c r="K3197" s="34">
        <v>9040.7900000000009</v>
      </c>
      <c r="L3197" s="34">
        <v>9040.7900000000009</v>
      </c>
      <c r="M3197" s="34">
        <v>9040.7900000000009</v>
      </c>
      <c r="N3197" s="34">
        <v>9040.7900000000009</v>
      </c>
      <c r="O3197" s="34">
        <v>9040.7900000000009</v>
      </c>
      <c r="P3197" s="34">
        <v>9040.7900000000009</v>
      </c>
      <c r="Q3197" s="34">
        <v>9040.7900000000009</v>
      </c>
      <c r="R3197" s="34">
        <v>9040.7900000000009</v>
      </c>
      <c r="S3197" s="34">
        <v>9040.7900000000009</v>
      </c>
      <c r="T3197" s="109"/>
    </row>
    <row r="3198" spans="2:20">
      <c r="B3198" s="5">
        <v>1962</v>
      </c>
      <c r="C3198" s="34">
        <v>10391.5</v>
      </c>
      <c r="D3198" s="34">
        <v>10391.5</v>
      </c>
      <c r="E3198" s="34">
        <v>10391.5</v>
      </c>
      <c r="F3198" s="34">
        <v>10391.5</v>
      </c>
      <c r="G3198" s="34">
        <v>10391.5</v>
      </c>
      <c r="H3198" s="34">
        <v>10391.5</v>
      </c>
      <c r="I3198" s="34">
        <v>10391.5</v>
      </c>
      <c r="J3198" s="34">
        <v>10391.5</v>
      </c>
      <c r="K3198" s="34">
        <v>10391.5</v>
      </c>
      <c r="L3198" s="34">
        <v>10391.5</v>
      </c>
      <c r="M3198" s="34">
        <v>10391.5</v>
      </c>
      <c r="N3198" s="34">
        <v>10391.5</v>
      </c>
      <c r="O3198" s="34">
        <v>10391.5</v>
      </c>
      <c r="P3198" s="34">
        <v>10391.5</v>
      </c>
      <c r="Q3198" s="34">
        <v>10391.5</v>
      </c>
      <c r="R3198" s="34">
        <v>10391.5</v>
      </c>
      <c r="S3198" s="34">
        <v>10391.5</v>
      </c>
      <c r="T3198" s="109"/>
    </row>
    <row r="3199" spans="2:20">
      <c r="B3199" s="5">
        <v>1961</v>
      </c>
      <c r="C3199" s="34">
        <v>23549.42</v>
      </c>
      <c r="D3199" s="34">
        <v>23549.42</v>
      </c>
      <c r="E3199" s="34">
        <v>23549.42</v>
      </c>
      <c r="F3199" s="34">
        <v>23549.42</v>
      </c>
      <c r="G3199" s="34">
        <v>23549.42</v>
      </c>
      <c r="H3199" s="34">
        <v>23549.42</v>
      </c>
      <c r="I3199" s="34">
        <v>23549.42</v>
      </c>
      <c r="J3199" s="34">
        <v>23549.42</v>
      </c>
      <c r="K3199" s="34">
        <v>23549.42</v>
      </c>
      <c r="L3199" s="34">
        <v>23549.42</v>
      </c>
      <c r="M3199" s="34">
        <v>23549.42</v>
      </c>
      <c r="N3199" s="34">
        <v>23549.42</v>
      </c>
      <c r="O3199" s="34">
        <v>23549.42</v>
      </c>
      <c r="P3199" s="34">
        <v>23549.42</v>
      </c>
      <c r="Q3199" s="34">
        <v>23549.42</v>
      </c>
      <c r="R3199" s="34">
        <v>23549.42</v>
      </c>
      <c r="S3199" s="34">
        <v>23549.42</v>
      </c>
      <c r="T3199" s="109"/>
    </row>
    <row r="3200" spans="2:20">
      <c r="B3200" s="5">
        <v>1960</v>
      </c>
      <c r="C3200" s="34">
        <v>21480.710000000003</v>
      </c>
      <c r="D3200" s="34">
        <v>21480.710000000003</v>
      </c>
      <c r="E3200" s="34">
        <v>21480.710000000003</v>
      </c>
      <c r="F3200" s="34">
        <v>21480.710000000003</v>
      </c>
      <c r="G3200" s="34">
        <v>21480.710000000003</v>
      </c>
      <c r="H3200" s="34">
        <v>21480.710000000003</v>
      </c>
      <c r="I3200" s="34">
        <v>21480.710000000003</v>
      </c>
      <c r="J3200" s="34">
        <v>21480.710000000003</v>
      </c>
      <c r="K3200" s="34">
        <v>21480.710000000003</v>
      </c>
      <c r="L3200" s="34">
        <v>21480.710000000003</v>
      </c>
      <c r="M3200" s="34">
        <v>21480.710000000003</v>
      </c>
      <c r="N3200" s="34">
        <v>21480.710000000003</v>
      </c>
      <c r="O3200" s="34">
        <v>21480.710000000003</v>
      </c>
      <c r="P3200" s="34">
        <v>21480.710000000003</v>
      </c>
      <c r="Q3200" s="34">
        <v>21480.710000000003</v>
      </c>
      <c r="R3200" s="34">
        <v>21480.710000000003</v>
      </c>
      <c r="S3200" s="34">
        <v>21480.710000000003</v>
      </c>
      <c r="T3200" s="109"/>
    </row>
    <row r="3201" spans="2:20">
      <c r="B3201" s="5">
        <v>1959</v>
      </c>
      <c r="C3201" s="34">
        <v>22357.399999999998</v>
      </c>
      <c r="D3201" s="34">
        <v>22357.399999999998</v>
      </c>
      <c r="E3201" s="34">
        <v>22357.399999999998</v>
      </c>
      <c r="F3201" s="34">
        <v>22357.399999999998</v>
      </c>
      <c r="G3201" s="34">
        <v>22357.399999999998</v>
      </c>
      <c r="H3201" s="34">
        <v>22357.399999999998</v>
      </c>
      <c r="I3201" s="34">
        <v>22357.399999999998</v>
      </c>
      <c r="J3201" s="34">
        <v>22357.399999999998</v>
      </c>
      <c r="K3201" s="34">
        <v>22357.399999999998</v>
      </c>
      <c r="L3201" s="34">
        <v>22357.399999999998</v>
      </c>
      <c r="M3201" s="34">
        <v>22357.399999999998</v>
      </c>
      <c r="N3201" s="34">
        <v>22357.399999999998</v>
      </c>
      <c r="O3201" s="34">
        <v>22357.399999999998</v>
      </c>
      <c r="P3201" s="34">
        <v>22357.399999999998</v>
      </c>
      <c r="Q3201" s="34">
        <v>22357.399999999998</v>
      </c>
      <c r="R3201" s="34">
        <v>22357.399999999998</v>
      </c>
      <c r="S3201" s="34">
        <v>22357.399999999998</v>
      </c>
      <c r="T3201" s="109"/>
    </row>
    <row r="3202" spans="2:20">
      <c r="B3202" s="5">
        <v>1958</v>
      </c>
      <c r="C3202" s="34">
        <v>3476.78</v>
      </c>
      <c r="D3202" s="34">
        <v>3476.78</v>
      </c>
      <c r="E3202" s="34">
        <v>3476.78</v>
      </c>
      <c r="F3202" s="34">
        <v>3476.78</v>
      </c>
      <c r="G3202" s="34">
        <v>3476.78</v>
      </c>
      <c r="H3202" s="34">
        <v>3476.78</v>
      </c>
      <c r="I3202" s="34">
        <v>3476.78</v>
      </c>
      <c r="J3202" s="34">
        <v>3476.78</v>
      </c>
      <c r="K3202" s="34">
        <v>3476.78</v>
      </c>
      <c r="L3202" s="34">
        <v>3476.78</v>
      </c>
      <c r="M3202" s="34">
        <v>3476.78</v>
      </c>
      <c r="N3202" s="34">
        <v>3476.78</v>
      </c>
      <c r="O3202" s="34">
        <v>3476.78</v>
      </c>
      <c r="P3202" s="34">
        <v>3476.78</v>
      </c>
      <c r="Q3202" s="34">
        <v>3476.78</v>
      </c>
      <c r="R3202" s="34">
        <v>3476.78</v>
      </c>
      <c r="S3202" s="34">
        <v>3476.78</v>
      </c>
      <c r="T3202" s="109"/>
    </row>
    <row r="3203" spans="2:20">
      <c r="B3203" s="5">
        <v>1957</v>
      </c>
      <c r="C3203" s="34">
        <v>14797.67</v>
      </c>
      <c r="D3203" s="34">
        <v>14797.67</v>
      </c>
      <c r="E3203" s="34">
        <v>14797.67</v>
      </c>
      <c r="F3203" s="34">
        <v>14797.67</v>
      </c>
      <c r="G3203" s="34">
        <v>14797.67</v>
      </c>
      <c r="H3203" s="34">
        <v>14797.67</v>
      </c>
      <c r="I3203" s="34">
        <v>14797.67</v>
      </c>
      <c r="J3203" s="34">
        <v>14797.67</v>
      </c>
      <c r="K3203" s="34">
        <v>14797.67</v>
      </c>
      <c r="L3203" s="34">
        <v>14797.67</v>
      </c>
      <c r="M3203" s="34">
        <v>14797.67</v>
      </c>
      <c r="N3203" s="34">
        <v>14797.67</v>
      </c>
      <c r="O3203" s="34">
        <v>14797.67</v>
      </c>
      <c r="P3203" s="34">
        <v>14797.67</v>
      </c>
      <c r="Q3203" s="34">
        <v>14797.67</v>
      </c>
      <c r="R3203" s="34">
        <v>14797.67</v>
      </c>
      <c r="S3203" s="34">
        <v>14797.67</v>
      </c>
      <c r="T3203" s="109"/>
    </row>
    <row r="3204" spans="2:20">
      <c r="B3204" s="5">
        <v>1956</v>
      </c>
      <c r="C3204" s="34">
        <v>2781.67</v>
      </c>
      <c r="D3204" s="34">
        <v>2781.67</v>
      </c>
      <c r="E3204" s="34">
        <v>2781.67</v>
      </c>
      <c r="F3204" s="34">
        <v>2781.67</v>
      </c>
      <c r="G3204" s="34">
        <v>2781.67</v>
      </c>
      <c r="H3204" s="34">
        <v>2781.67</v>
      </c>
      <c r="I3204" s="34">
        <v>2781.67</v>
      </c>
      <c r="J3204" s="34">
        <v>2781.67</v>
      </c>
      <c r="K3204" s="34">
        <v>2781.67</v>
      </c>
      <c r="L3204" s="34">
        <v>2781.67</v>
      </c>
      <c r="M3204" s="34">
        <v>2781.67</v>
      </c>
      <c r="N3204" s="34">
        <v>2781.67</v>
      </c>
      <c r="O3204" s="34">
        <v>2781.67</v>
      </c>
      <c r="P3204" s="34">
        <v>2781.67</v>
      </c>
      <c r="Q3204" s="34">
        <v>2781.67</v>
      </c>
      <c r="R3204" s="34">
        <v>2781.67</v>
      </c>
      <c r="S3204" s="34">
        <v>2781.67</v>
      </c>
      <c r="T3204" s="109"/>
    </row>
    <row r="3205" spans="2:20">
      <c r="B3205" s="5">
        <v>1955</v>
      </c>
      <c r="C3205" s="34">
        <v>14267.560000000001</v>
      </c>
      <c r="D3205" s="34">
        <v>14267.560000000001</v>
      </c>
      <c r="E3205" s="34">
        <v>14267.560000000001</v>
      </c>
      <c r="F3205" s="34">
        <v>14267.560000000001</v>
      </c>
      <c r="G3205" s="34">
        <v>14267.560000000001</v>
      </c>
      <c r="H3205" s="34">
        <v>14267.560000000001</v>
      </c>
      <c r="I3205" s="34">
        <v>14267.560000000001</v>
      </c>
      <c r="J3205" s="34">
        <v>14267.560000000001</v>
      </c>
      <c r="K3205" s="34">
        <v>14267.560000000001</v>
      </c>
      <c r="L3205" s="34">
        <v>14267.560000000001</v>
      </c>
      <c r="M3205" s="34">
        <v>14267.560000000001</v>
      </c>
      <c r="N3205" s="34">
        <v>14267.560000000001</v>
      </c>
      <c r="O3205" s="34">
        <v>14267.560000000001</v>
      </c>
      <c r="P3205" s="34">
        <v>14267.560000000001</v>
      </c>
      <c r="Q3205" s="34">
        <v>14267.560000000001</v>
      </c>
      <c r="R3205" s="34">
        <v>14267.560000000001</v>
      </c>
      <c r="S3205" s="34">
        <v>14267.560000000001</v>
      </c>
      <c r="T3205" s="109"/>
    </row>
    <row r="3206" spans="2:20">
      <c r="B3206" s="5">
        <v>1954</v>
      </c>
      <c r="C3206" s="34">
        <v>3179.21</v>
      </c>
      <c r="D3206" s="34">
        <v>3179.21</v>
      </c>
      <c r="E3206" s="34">
        <v>3179.21</v>
      </c>
      <c r="F3206" s="34">
        <v>3179.21</v>
      </c>
      <c r="G3206" s="34">
        <v>3179.21</v>
      </c>
      <c r="H3206" s="34">
        <v>3179.21</v>
      </c>
      <c r="I3206" s="34">
        <v>3179.21</v>
      </c>
      <c r="J3206" s="34">
        <v>3179.21</v>
      </c>
      <c r="K3206" s="34">
        <v>3179.21</v>
      </c>
      <c r="L3206" s="34">
        <v>3179.21</v>
      </c>
      <c r="M3206" s="34">
        <v>3179.21</v>
      </c>
      <c r="N3206" s="34">
        <v>3179.21</v>
      </c>
      <c r="O3206" s="34">
        <v>3179.21</v>
      </c>
      <c r="P3206" s="34">
        <v>3179.21</v>
      </c>
      <c r="Q3206" s="34">
        <v>3179.21</v>
      </c>
      <c r="R3206" s="34">
        <v>3179.21</v>
      </c>
      <c r="S3206" s="34">
        <v>3179.21</v>
      </c>
      <c r="T3206" s="109"/>
    </row>
    <row r="3207" spans="2:20">
      <c r="B3207" s="5">
        <v>1953</v>
      </c>
      <c r="C3207" s="34">
        <v>2017.5700000000002</v>
      </c>
      <c r="D3207" s="34">
        <v>2017.5700000000002</v>
      </c>
      <c r="E3207" s="34">
        <v>2017.5700000000002</v>
      </c>
      <c r="F3207" s="34">
        <v>2017.5700000000002</v>
      </c>
      <c r="G3207" s="34">
        <v>2017.5700000000002</v>
      </c>
      <c r="H3207" s="34">
        <v>2017.5700000000002</v>
      </c>
      <c r="I3207" s="34">
        <v>2017.5700000000002</v>
      </c>
      <c r="J3207" s="34">
        <v>2017.5700000000002</v>
      </c>
      <c r="K3207" s="34">
        <v>2017.5700000000002</v>
      </c>
      <c r="L3207" s="34">
        <v>2017.5700000000002</v>
      </c>
      <c r="M3207" s="34">
        <v>2017.5700000000002</v>
      </c>
      <c r="N3207" s="34">
        <v>2017.5700000000002</v>
      </c>
      <c r="O3207" s="34">
        <v>2017.5700000000002</v>
      </c>
      <c r="P3207" s="34">
        <v>2017.5700000000002</v>
      </c>
      <c r="Q3207" s="34">
        <v>2017.5700000000002</v>
      </c>
      <c r="R3207" s="34">
        <v>2017.5700000000002</v>
      </c>
      <c r="S3207" s="34">
        <v>2017.5700000000002</v>
      </c>
      <c r="T3207" s="109"/>
    </row>
    <row r="3208" spans="2:20">
      <c r="B3208" s="5">
        <v>1952</v>
      </c>
      <c r="C3208" s="34"/>
      <c r="D3208" s="34"/>
      <c r="E3208" s="34"/>
      <c r="F3208" s="34"/>
      <c r="G3208" s="34"/>
      <c r="H3208" s="34"/>
      <c r="I3208" s="34"/>
      <c r="J3208" s="34"/>
      <c r="K3208" s="34"/>
      <c r="L3208" s="34"/>
      <c r="M3208" s="34"/>
      <c r="N3208" s="34"/>
      <c r="O3208" s="34"/>
      <c r="P3208" s="34"/>
      <c r="Q3208" s="34"/>
      <c r="R3208" s="34"/>
      <c r="S3208" s="34"/>
      <c r="T3208" s="109"/>
    </row>
    <row r="3209" spans="2:20">
      <c r="B3209" s="5">
        <v>1951</v>
      </c>
      <c r="C3209" s="34"/>
      <c r="D3209" s="34"/>
      <c r="E3209" s="34"/>
      <c r="F3209" s="34"/>
      <c r="G3209" s="34"/>
      <c r="H3209" s="34"/>
      <c r="I3209" s="34"/>
      <c r="J3209" s="34"/>
      <c r="K3209" s="34"/>
      <c r="L3209" s="34"/>
      <c r="M3209" s="34"/>
      <c r="N3209" s="34"/>
      <c r="O3209" s="34"/>
      <c r="P3209" s="34"/>
      <c r="Q3209" s="34"/>
      <c r="R3209" s="34"/>
      <c r="S3209" s="34"/>
      <c r="T3209" s="109"/>
    </row>
    <row r="3210" spans="2:20">
      <c r="B3210" s="5">
        <v>1950</v>
      </c>
      <c r="C3210" s="34">
        <v>2732.5299999999997</v>
      </c>
      <c r="D3210" s="34">
        <v>2732.5299999999997</v>
      </c>
      <c r="E3210" s="34">
        <v>2732.5299999999997</v>
      </c>
      <c r="F3210" s="34">
        <v>2732.5299999999997</v>
      </c>
      <c r="G3210" s="34">
        <v>2732.5299999999997</v>
      </c>
      <c r="H3210" s="34">
        <v>2732.5299999999997</v>
      </c>
      <c r="I3210" s="34">
        <v>2732.5299999999997</v>
      </c>
      <c r="J3210" s="34">
        <v>2732.5299999999997</v>
      </c>
      <c r="K3210" s="34">
        <v>2732.5299999999997</v>
      </c>
      <c r="L3210" s="34">
        <v>2732.5299999999997</v>
      </c>
      <c r="M3210" s="34">
        <v>2732.5299999999997</v>
      </c>
      <c r="N3210" s="34">
        <v>2732.5299999999997</v>
      </c>
      <c r="O3210" s="34">
        <v>2732.5299999999997</v>
      </c>
      <c r="P3210" s="34">
        <v>2732.5299999999997</v>
      </c>
      <c r="Q3210" s="34">
        <v>2732.5299999999997</v>
      </c>
      <c r="R3210" s="34">
        <v>2732.5299999999997</v>
      </c>
      <c r="S3210" s="34">
        <v>2732.5299999999997</v>
      </c>
      <c r="T3210" s="109"/>
    </row>
    <row r="3211" spans="2:20">
      <c r="B3211" s="5">
        <v>1949</v>
      </c>
      <c r="C3211" s="34">
        <v>1397.9</v>
      </c>
      <c r="D3211" s="34">
        <v>1397.9</v>
      </c>
      <c r="E3211" s="34">
        <v>1397.9</v>
      </c>
      <c r="F3211" s="34">
        <v>1397.9</v>
      </c>
      <c r="G3211" s="34">
        <v>1397.9</v>
      </c>
      <c r="H3211" s="34">
        <v>1397.9</v>
      </c>
      <c r="I3211" s="34">
        <v>1397.9</v>
      </c>
      <c r="J3211" s="34">
        <v>1397.9</v>
      </c>
      <c r="K3211" s="34">
        <v>1397.9</v>
      </c>
      <c r="L3211" s="34">
        <v>1397.9</v>
      </c>
      <c r="M3211" s="34">
        <v>1397.9</v>
      </c>
      <c r="N3211" s="34">
        <v>1397.9</v>
      </c>
      <c r="O3211" s="34">
        <v>1397.9</v>
      </c>
      <c r="P3211" s="34">
        <v>1397.9</v>
      </c>
      <c r="Q3211" s="34">
        <v>1397.9</v>
      </c>
      <c r="R3211" s="34">
        <v>1397.9</v>
      </c>
      <c r="S3211" s="34">
        <v>1397.9</v>
      </c>
      <c r="T3211" s="109"/>
    </row>
    <row r="3212" spans="2:20">
      <c r="B3212" s="5">
        <v>1948</v>
      </c>
      <c r="C3212" s="34"/>
      <c r="D3212" s="34"/>
      <c r="E3212" s="34"/>
      <c r="F3212" s="34"/>
      <c r="G3212" s="34"/>
      <c r="H3212" s="34"/>
      <c r="I3212" s="34"/>
      <c r="J3212" s="34"/>
      <c r="K3212" s="34"/>
      <c r="L3212" s="34"/>
      <c r="M3212" s="34"/>
      <c r="N3212" s="34"/>
      <c r="O3212" s="34"/>
      <c r="P3212" s="34"/>
      <c r="Q3212" s="34"/>
      <c r="R3212" s="34"/>
      <c r="S3212" s="34"/>
      <c r="T3212" s="109"/>
    </row>
    <row r="3213" spans="2:20">
      <c r="B3213" s="5">
        <v>1947</v>
      </c>
      <c r="C3213" s="34"/>
      <c r="D3213" s="34"/>
      <c r="E3213" s="34"/>
      <c r="F3213" s="34"/>
      <c r="G3213" s="34"/>
      <c r="H3213" s="34"/>
      <c r="I3213" s="34"/>
      <c r="J3213" s="34"/>
      <c r="K3213" s="34"/>
      <c r="L3213" s="34"/>
      <c r="M3213" s="34"/>
      <c r="N3213" s="34"/>
      <c r="O3213" s="34"/>
      <c r="P3213" s="34"/>
      <c r="Q3213" s="34"/>
      <c r="R3213" s="34"/>
      <c r="S3213" s="34"/>
      <c r="T3213" s="109"/>
    </row>
    <row r="3214" spans="2:20">
      <c r="B3214" s="5">
        <v>1946</v>
      </c>
      <c r="C3214" s="34"/>
      <c r="D3214" s="34"/>
      <c r="E3214" s="34"/>
      <c r="F3214" s="34"/>
      <c r="G3214" s="34"/>
      <c r="H3214" s="34"/>
      <c r="I3214" s="34"/>
      <c r="J3214" s="34"/>
      <c r="K3214" s="34"/>
      <c r="L3214" s="34"/>
      <c r="M3214" s="34"/>
      <c r="N3214" s="34"/>
      <c r="O3214" s="34"/>
      <c r="P3214" s="34"/>
      <c r="Q3214" s="34"/>
      <c r="R3214" s="34"/>
      <c r="S3214" s="34"/>
      <c r="T3214" s="109"/>
    </row>
    <row r="3215" spans="2:20">
      <c r="B3215" s="5">
        <v>1945</v>
      </c>
      <c r="C3215" s="34"/>
      <c r="D3215" s="34"/>
      <c r="E3215" s="34"/>
      <c r="F3215" s="34"/>
      <c r="G3215" s="34"/>
      <c r="H3215" s="34"/>
      <c r="I3215" s="34"/>
      <c r="J3215" s="34"/>
      <c r="K3215" s="34"/>
      <c r="L3215" s="34"/>
      <c r="M3215" s="34"/>
      <c r="N3215" s="34"/>
      <c r="O3215" s="34"/>
      <c r="P3215" s="34"/>
      <c r="Q3215" s="34"/>
      <c r="R3215" s="34"/>
      <c r="S3215" s="34"/>
      <c r="T3215" s="109"/>
    </row>
    <row r="3216" spans="2:20">
      <c r="B3216" s="5">
        <v>1944</v>
      </c>
      <c r="C3216" s="34">
        <v>1452.07</v>
      </c>
      <c r="D3216" s="34">
        <v>1452.07</v>
      </c>
      <c r="E3216" s="34">
        <v>1452.07</v>
      </c>
      <c r="F3216" s="34">
        <v>1452.07</v>
      </c>
      <c r="G3216" s="34">
        <v>1452.07</v>
      </c>
      <c r="H3216" s="34">
        <v>1452.07</v>
      </c>
      <c r="I3216" s="34">
        <v>1452.07</v>
      </c>
      <c r="J3216" s="34">
        <v>1452.07</v>
      </c>
      <c r="K3216" s="34">
        <v>1452.07</v>
      </c>
      <c r="L3216" s="34">
        <v>1452.07</v>
      </c>
      <c r="M3216" s="34">
        <v>1452.07</v>
      </c>
      <c r="N3216" s="34">
        <v>1452.07</v>
      </c>
      <c r="O3216" s="34">
        <v>1452.07</v>
      </c>
      <c r="P3216" s="34">
        <v>1452.07</v>
      </c>
      <c r="Q3216" s="34">
        <v>1452.07</v>
      </c>
      <c r="R3216" s="34">
        <v>1452.07</v>
      </c>
      <c r="S3216" s="34">
        <v>1452.07</v>
      </c>
      <c r="T3216" s="109"/>
    </row>
    <row r="3217" spans="1:20">
      <c r="B3217" s="5">
        <v>1943</v>
      </c>
      <c r="C3217" s="34"/>
      <c r="D3217" s="34"/>
      <c r="E3217" s="34"/>
      <c r="F3217" s="34"/>
      <c r="G3217" s="34"/>
      <c r="H3217" s="34"/>
      <c r="I3217" s="34"/>
      <c r="J3217" s="34"/>
      <c r="K3217" s="34"/>
      <c r="L3217" s="34"/>
      <c r="M3217" s="34"/>
      <c r="N3217" s="34"/>
      <c r="O3217" s="34"/>
      <c r="P3217" s="34"/>
      <c r="Q3217" s="34"/>
      <c r="R3217" s="34"/>
      <c r="S3217" s="34"/>
      <c r="T3217" s="109"/>
    </row>
    <row r="3218" spans="1:20">
      <c r="B3218" s="5">
        <v>1942</v>
      </c>
      <c r="C3218" s="34"/>
      <c r="D3218" s="34"/>
      <c r="E3218" s="34"/>
      <c r="F3218" s="34"/>
      <c r="G3218" s="34"/>
      <c r="H3218" s="34"/>
      <c r="I3218" s="34"/>
      <c r="J3218" s="34"/>
      <c r="K3218" s="34"/>
      <c r="L3218" s="34"/>
      <c r="M3218" s="34"/>
      <c r="N3218" s="34"/>
      <c r="O3218" s="34"/>
      <c r="P3218" s="34"/>
      <c r="Q3218" s="34"/>
      <c r="R3218" s="34"/>
      <c r="S3218" s="34"/>
      <c r="T3218" s="109"/>
    </row>
    <row r="3219" spans="1:20">
      <c r="B3219" s="5">
        <v>1941</v>
      </c>
      <c r="C3219" s="34"/>
      <c r="D3219" s="34"/>
      <c r="E3219" s="34"/>
      <c r="F3219" s="34"/>
      <c r="G3219" s="34"/>
      <c r="H3219" s="34"/>
      <c r="I3219" s="34"/>
      <c r="J3219" s="34"/>
      <c r="K3219" s="34"/>
      <c r="L3219" s="34"/>
      <c r="M3219" s="34"/>
      <c r="N3219" s="34"/>
      <c r="O3219" s="34"/>
      <c r="P3219" s="34"/>
      <c r="Q3219" s="34"/>
      <c r="R3219" s="34"/>
      <c r="S3219" s="34"/>
      <c r="T3219" s="109"/>
    </row>
    <row r="3220" spans="1:20">
      <c r="B3220" s="5">
        <v>1940</v>
      </c>
      <c r="C3220" s="34"/>
      <c r="D3220" s="34"/>
      <c r="E3220" s="34"/>
      <c r="F3220" s="34"/>
      <c r="G3220" s="34"/>
      <c r="H3220" s="34"/>
      <c r="I3220" s="34"/>
      <c r="J3220" s="34"/>
      <c r="K3220" s="34"/>
      <c r="L3220" s="34"/>
      <c r="M3220" s="34"/>
      <c r="N3220" s="34"/>
      <c r="O3220" s="34"/>
      <c r="P3220" s="34"/>
      <c r="Q3220" s="34"/>
      <c r="R3220" s="34"/>
      <c r="S3220" s="34"/>
      <c r="T3220" s="109"/>
    </row>
    <row r="3221" spans="1:20">
      <c r="B3221" s="5">
        <v>1939</v>
      </c>
      <c r="C3221" s="34">
        <v>1221.99</v>
      </c>
      <c r="D3221" s="34">
        <v>1221.99</v>
      </c>
      <c r="E3221" s="34">
        <v>1221.99</v>
      </c>
      <c r="F3221" s="34">
        <v>1221.99</v>
      </c>
      <c r="G3221" s="34">
        <v>1221.99</v>
      </c>
      <c r="H3221" s="34">
        <v>1221.99</v>
      </c>
      <c r="I3221" s="34">
        <v>1221.99</v>
      </c>
      <c r="J3221" s="34">
        <v>1221.99</v>
      </c>
      <c r="K3221" s="34">
        <v>1221.99</v>
      </c>
      <c r="L3221" s="34">
        <v>1221.99</v>
      </c>
      <c r="M3221" s="34">
        <v>1221.99</v>
      </c>
      <c r="N3221" s="34">
        <v>1221.99</v>
      </c>
      <c r="O3221" s="34">
        <v>1221.99</v>
      </c>
      <c r="P3221" s="34">
        <v>1221.99</v>
      </c>
      <c r="Q3221" s="34">
        <v>1221.99</v>
      </c>
      <c r="R3221" s="34">
        <v>1221.99</v>
      </c>
      <c r="S3221" s="34">
        <v>1221.99</v>
      </c>
      <c r="T3221" s="109"/>
    </row>
    <row r="3222" spans="1:20">
      <c r="B3222" s="5">
        <v>1938</v>
      </c>
      <c r="C3222" s="34">
        <v>1221.99</v>
      </c>
      <c r="D3222" s="34">
        <v>1221.99</v>
      </c>
      <c r="E3222" s="34">
        <v>1221.99</v>
      </c>
      <c r="F3222" s="34">
        <v>1221.99</v>
      </c>
      <c r="G3222" s="34">
        <v>1221.99</v>
      </c>
      <c r="H3222" s="34">
        <v>1221.99</v>
      </c>
      <c r="I3222" s="34">
        <v>1221.99</v>
      </c>
      <c r="J3222" s="34">
        <v>1221.99</v>
      </c>
      <c r="K3222" s="34">
        <v>1221.99</v>
      </c>
      <c r="L3222" s="34">
        <v>1221.99</v>
      </c>
      <c r="M3222" s="34">
        <v>1221.99</v>
      </c>
      <c r="N3222" s="34">
        <v>1221.99</v>
      </c>
      <c r="O3222" s="34">
        <v>1221.99</v>
      </c>
      <c r="P3222" s="34">
        <v>1221.99</v>
      </c>
      <c r="Q3222" s="34">
        <v>1221.99</v>
      </c>
      <c r="R3222" s="34">
        <v>1221.99</v>
      </c>
      <c r="S3222" s="34">
        <v>1221.99</v>
      </c>
      <c r="T3222" s="109"/>
    </row>
    <row r="3223" spans="1:20">
      <c r="B3223" s="5">
        <v>1937</v>
      </c>
      <c r="C3223" s="34"/>
      <c r="D3223" s="34"/>
      <c r="E3223" s="34"/>
      <c r="F3223" s="34"/>
      <c r="G3223" s="34"/>
      <c r="H3223" s="34"/>
      <c r="I3223" s="34"/>
      <c r="J3223" s="34"/>
      <c r="K3223" s="34"/>
      <c r="L3223" s="34"/>
      <c r="M3223" s="34"/>
      <c r="N3223" s="34"/>
      <c r="O3223" s="34"/>
      <c r="P3223" s="34"/>
      <c r="Q3223" s="34"/>
      <c r="R3223" s="34"/>
      <c r="S3223" s="34"/>
    </row>
    <row r="3224" spans="1:20">
      <c r="B3224" s="5">
        <v>1936</v>
      </c>
      <c r="C3224" s="34"/>
      <c r="D3224" s="34"/>
      <c r="E3224" s="34"/>
      <c r="F3224" s="34"/>
      <c r="G3224" s="34"/>
      <c r="H3224" s="34"/>
      <c r="I3224" s="34"/>
      <c r="J3224" s="34"/>
      <c r="K3224" s="34"/>
      <c r="L3224" s="34"/>
      <c r="M3224" s="34"/>
      <c r="N3224" s="34"/>
      <c r="O3224" s="34"/>
      <c r="P3224" s="34"/>
      <c r="Q3224" s="34"/>
      <c r="R3224" s="34"/>
      <c r="S3224" s="34"/>
    </row>
    <row r="3225" spans="1:20">
      <c r="B3225" s="5">
        <v>1935</v>
      </c>
      <c r="C3225" s="34"/>
      <c r="D3225" s="34"/>
      <c r="E3225" s="34"/>
      <c r="F3225" s="34"/>
      <c r="G3225" s="34"/>
      <c r="H3225" s="34"/>
      <c r="I3225" s="34"/>
      <c r="J3225" s="34"/>
      <c r="K3225" s="34"/>
      <c r="L3225" s="34"/>
      <c r="M3225" s="34"/>
      <c r="N3225" s="34"/>
      <c r="O3225" s="34"/>
      <c r="P3225" s="34"/>
      <c r="Q3225" s="34"/>
      <c r="R3225" s="34"/>
      <c r="S3225" s="34"/>
    </row>
    <row r="3226" spans="1:20">
      <c r="B3226" s="5">
        <v>1934</v>
      </c>
      <c r="C3226" s="34"/>
      <c r="D3226" s="34"/>
      <c r="E3226" s="34"/>
      <c r="F3226" s="34"/>
      <c r="G3226" s="34"/>
      <c r="H3226" s="34"/>
      <c r="I3226" s="34"/>
      <c r="J3226" s="34"/>
      <c r="K3226" s="34"/>
      <c r="L3226" s="34"/>
      <c r="M3226" s="34"/>
      <c r="N3226" s="34"/>
      <c r="O3226" s="34"/>
      <c r="P3226" s="34"/>
      <c r="Q3226" s="34"/>
      <c r="R3226" s="34"/>
      <c r="S3226" s="34"/>
    </row>
    <row r="3227" spans="1:20">
      <c r="B3227" s="5">
        <v>1933</v>
      </c>
      <c r="C3227" s="34"/>
      <c r="D3227" s="34"/>
      <c r="E3227" s="34"/>
      <c r="F3227" s="34"/>
      <c r="G3227" s="34"/>
      <c r="H3227" s="34"/>
      <c r="I3227" s="34"/>
      <c r="J3227" s="34"/>
      <c r="K3227" s="34"/>
      <c r="L3227" s="34"/>
      <c r="M3227" s="34"/>
      <c r="N3227" s="34"/>
      <c r="O3227" s="34"/>
      <c r="P3227" s="34"/>
      <c r="Q3227" s="34"/>
      <c r="R3227" s="34"/>
      <c r="S3227" s="34"/>
    </row>
    <row r="3228" spans="1:20">
      <c r="B3228" s="5">
        <v>1932</v>
      </c>
      <c r="C3228" s="34"/>
      <c r="D3228" s="34"/>
      <c r="E3228" s="34"/>
      <c r="F3228" s="34"/>
      <c r="G3228" s="34"/>
      <c r="H3228" s="34"/>
      <c r="I3228" s="34"/>
      <c r="J3228" s="34"/>
      <c r="K3228" s="34"/>
      <c r="L3228" s="34"/>
      <c r="M3228" s="34"/>
      <c r="N3228" s="34"/>
      <c r="O3228" s="34"/>
      <c r="P3228" s="34"/>
      <c r="Q3228" s="34"/>
      <c r="R3228" s="34"/>
      <c r="S3228" s="34"/>
    </row>
    <row r="3229" spans="1:20">
      <c r="B3229" s="5">
        <v>1931</v>
      </c>
      <c r="C3229" s="34"/>
      <c r="D3229" s="34"/>
      <c r="E3229" s="34"/>
      <c r="F3229" s="34"/>
      <c r="G3229" s="34"/>
      <c r="H3229" s="34"/>
      <c r="I3229" s="34"/>
      <c r="J3229" s="34"/>
      <c r="K3229" s="34"/>
      <c r="L3229" s="34"/>
      <c r="M3229" s="34"/>
      <c r="N3229" s="34"/>
      <c r="O3229" s="34"/>
      <c r="P3229" s="34"/>
      <c r="Q3229" s="34"/>
      <c r="R3229" s="34"/>
      <c r="S3229" s="34"/>
    </row>
    <row r="3230" spans="1:20">
      <c r="B3230" s="5">
        <v>1930</v>
      </c>
      <c r="C3230" s="34"/>
      <c r="D3230" s="34"/>
      <c r="E3230" s="34"/>
      <c r="F3230" s="34"/>
      <c r="G3230" s="34"/>
      <c r="H3230" s="34"/>
      <c r="I3230" s="34"/>
      <c r="J3230" s="34"/>
      <c r="K3230" s="34"/>
      <c r="L3230" s="34"/>
      <c r="M3230" s="34"/>
      <c r="N3230" s="34"/>
      <c r="O3230" s="34"/>
      <c r="P3230" s="34"/>
      <c r="Q3230" s="34"/>
      <c r="R3230" s="34"/>
      <c r="S3230" s="34"/>
    </row>
    <row r="3231" spans="1:20" ht="25.5">
      <c r="A3231" s="63" t="s">
        <v>137</v>
      </c>
      <c r="B3231" s="6" t="s">
        <v>10</v>
      </c>
      <c r="C3231" s="10">
        <f>SUM(C3154:C3230)</f>
        <v>1022167.0300000001</v>
      </c>
      <c r="D3231" s="10">
        <f>SUM(D3153:D3230)</f>
        <v>1027809.0300000001</v>
      </c>
      <c r="E3231" s="10">
        <f>SUM(E3152:E3230)</f>
        <v>1077972.5100000002</v>
      </c>
      <c r="F3231" s="10">
        <f>SUM(F3151:F3230)</f>
        <v>1091531.24</v>
      </c>
      <c r="G3231" s="10">
        <f>SUM(G3150:G3230)</f>
        <v>1102244.43</v>
      </c>
      <c r="H3231" s="10">
        <f>SUM(H3144:H3230)</f>
        <v>1119311.8899999999</v>
      </c>
      <c r="I3231" s="10">
        <f>SUM(I3144:I3230)</f>
        <v>1125561.8899999999</v>
      </c>
      <c r="J3231" s="10">
        <f t="shared" ref="J3231" si="63">SUM(J3144:J3230)</f>
        <v>1125561.8899999999</v>
      </c>
      <c r="K3231" s="10">
        <f>SUM(K3144:K3230)</f>
        <v>1125561.8899999999</v>
      </c>
      <c r="L3231" s="10">
        <f t="shared" ref="L3231" si="64">SUM(L3144:L3230)</f>
        <v>1125561.8899999999</v>
      </c>
      <c r="M3231" s="10">
        <f>SUM(M3144:M3230)</f>
        <v>1125561.8899999999</v>
      </c>
      <c r="N3231" s="10">
        <f>SUM(N3139:N3230)</f>
        <v>1125561.8899999999</v>
      </c>
      <c r="O3231" s="10">
        <f>SUM(O3139:O3230)</f>
        <v>1125561.8899999999</v>
      </c>
      <c r="P3231" s="10">
        <f>SUM(P3139:P3230)</f>
        <v>1179662.2899999998</v>
      </c>
      <c r="Q3231" s="10">
        <f>SUM(Q3139:Q3230)</f>
        <v>1203859.0499999998</v>
      </c>
      <c r="R3231" s="10">
        <f>SUM(R3138:R3230)</f>
        <v>1254818.1999999997</v>
      </c>
      <c r="S3231" s="10">
        <f>SUM(S3138:S3230)</f>
        <v>1348387.8199999996</v>
      </c>
    </row>
    <row r="3232" spans="1:20">
      <c r="A3232" s="64"/>
      <c r="B3232" s="6"/>
      <c r="C3232" s="7"/>
      <c r="D3232" s="7"/>
      <c r="E3232" s="7"/>
      <c r="F3232" s="7"/>
      <c r="G3232" s="7"/>
      <c r="H3232" s="7"/>
      <c r="I3232" s="7"/>
      <c r="J3232" s="7"/>
      <c r="K3232" s="7"/>
      <c r="L3232" s="7"/>
      <c r="M3232" s="9"/>
    </row>
    <row r="3233" spans="1:20"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20">
      <c r="A3234" s="35"/>
      <c r="B3234" s="5">
        <v>2021</v>
      </c>
      <c r="C3234" s="33"/>
      <c r="D3234" s="33"/>
      <c r="E3234" s="33"/>
      <c r="F3234" s="33"/>
      <c r="G3234" s="33"/>
      <c r="H3234" s="33"/>
      <c r="I3234" s="33"/>
      <c r="J3234" s="33"/>
      <c r="K3234" s="33"/>
      <c r="L3234" s="33"/>
      <c r="M3234" s="33"/>
      <c r="N3234" s="33"/>
      <c r="O3234" s="33"/>
      <c r="P3234" s="33"/>
      <c r="Q3234" s="33"/>
      <c r="R3234" s="34">
        <v>19937.84</v>
      </c>
      <c r="S3234" s="34">
        <v>19937.84</v>
      </c>
      <c r="T3234" s="109"/>
    </row>
    <row r="3235" spans="1:20">
      <c r="B3235" s="5">
        <v>2020</v>
      </c>
      <c r="C3235" s="33"/>
      <c r="D3235" s="33"/>
      <c r="E3235" s="33"/>
      <c r="F3235" s="33"/>
      <c r="G3235" s="33"/>
      <c r="H3235" s="33"/>
      <c r="I3235" s="33"/>
      <c r="J3235" s="33"/>
      <c r="K3235" s="33"/>
      <c r="L3235" s="33"/>
      <c r="M3235" s="33"/>
      <c r="N3235" s="33"/>
      <c r="O3235" s="33"/>
      <c r="P3235" s="33"/>
      <c r="Q3235" s="34"/>
      <c r="R3235" s="34"/>
      <c r="S3235" s="34"/>
      <c r="T3235" s="109"/>
    </row>
    <row r="3236" spans="1:20">
      <c r="A3236" s="37"/>
      <c r="B3236" s="5">
        <v>2019</v>
      </c>
      <c r="C3236" s="33"/>
      <c r="D3236" s="33"/>
      <c r="E3236" s="33"/>
      <c r="F3236" s="33"/>
      <c r="G3236" s="33"/>
      <c r="H3236" s="33"/>
      <c r="I3236" s="33"/>
      <c r="J3236" s="33"/>
      <c r="K3236" s="33"/>
      <c r="L3236" s="33"/>
      <c r="M3236" s="33"/>
      <c r="N3236" s="33"/>
      <c r="O3236" s="33"/>
      <c r="P3236" s="34">
        <v>47556.85</v>
      </c>
      <c r="Q3236" s="34">
        <v>47556.85</v>
      </c>
      <c r="R3236" s="34">
        <v>47556.85</v>
      </c>
      <c r="S3236" s="34">
        <v>47556.85</v>
      </c>
      <c r="T3236" s="109"/>
    </row>
    <row r="3237" spans="1:20">
      <c r="A3237" s="37"/>
      <c r="B3237" s="5">
        <v>2018</v>
      </c>
      <c r="C3237" s="33"/>
      <c r="D3237" s="33"/>
      <c r="E3237" s="33"/>
      <c r="F3237" s="33"/>
      <c r="G3237" s="33"/>
      <c r="H3237" s="33"/>
      <c r="I3237" s="33"/>
      <c r="J3237" s="33"/>
      <c r="K3237" s="33"/>
      <c r="L3237" s="33"/>
      <c r="M3237" s="33"/>
      <c r="N3237" s="33"/>
      <c r="O3237" s="34">
        <v>37371.050000000003</v>
      </c>
      <c r="P3237" s="34">
        <v>37371.050000000003</v>
      </c>
      <c r="Q3237" s="34">
        <v>37371.050000000003</v>
      </c>
      <c r="R3237" s="34">
        <v>37371.050000000003</v>
      </c>
      <c r="S3237" s="34">
        <v>37371.050000000003</v>
      </c>
      <c r="T3237" s="109"/>
    </row>
    <row r="3238" spans="1:20">
      <c r="A3238" s="37"/>
      <c r="B3238" s="5">
        <v>2017</v>
      </c>
      <c r="C3238" s="33"/>
      <c r="D3238" s="33"/>
      <c r="E3238" s="33"/>
      <c r="F3238" s="33"/>
      <c r="G3238" s="33"/>
      <c r="H3238" s="33"/>
      <c r="I3238" s="33"/>
      <c r="J3238" s="33"/>
      <c r="K3238" s="33"/>
      <c r="L3238" s="33"/>
      <c r="M3238" s="33"/>
      <c r="N3238" s="34"/>
      <c r="O3238" s="34"/>
      <c r="P3238" s="34"/>
      <c r="Q3238" s="34"/>
      <c r="R3238" s="34"/>
      <c r="S3238" s="34"/>
      <c r="T3238" s="109"/>
    </row>
    <row r="3239" spans="1:20">
      <c r="B3239" s="5">
        <v>2016</v>
      </c>
      <c r="C3239" s="33"/>
      <c r="D3239" s="33"/>
      <c r="E3239" s="33"/>
      <c r="F3239" s="33"/>
      <c r="G3239" s="33"/>
      <c r="H3239" s="33"/>
      <c r="I3239" s="33"/>
      <c r="J3239" s="33"/>
      <c r="K3239" s="33"/>
      <c r="L3239" s="33"/>
      <c r="M3239" s="34">
        <v>30840.920000000002</v>
      </c>
      <c r="N3239" s="34">
        <v>30840.920000000002</v>
      </c>
      <c r="O3239" s="34">
        <v>30840.920000000002</v>
      </c>
      <c r="P3239" s="34">
        <v>30840.920000000002</v>
      </c>
      <c r="Q3239" s="34">
        <v>30840.920000000002</v>
      </c>
      <c r="R3239" s="34">
        <v>30840.920000000002</v>
      </c>
      <c r="S3239" s="34">
        <v>30840.920000000002</v>
      </c>
      <c r="T3239" s="109"/>
    </row>
    <row r="3240" spans="1:20">
      <c r="B3240" s="5">
        <v>2015</v>
      </c>
      <c r="C3240" s="33"/>
      <c r="D3240" s="33"/>
      <c r="E3240" s="33"/>
      <c r="F3240" s="33"/>
      <c r="G3240" s="33"/>
      <c r="H3240" s="33"/>
      <c r="I3240" s="33"/>
      <c r="J3240" s="33"/>
      <c r="K3240" s="33"/>
      <c r="L3240" s="34">
        <v>7123.67</v>
      </c>
      <c r="M3240" s="34">
        <v>7123.67</v>
      </c>
      <c r="N3240" s="34">
        <v>7123.67</v>
      </c>
      <c r="O3240" s="34">
        <v>7123.67</v>
      </c>
      <c r="P3240" s="34">
        <v>7123.67</v>
      </c>
      <c r="Q3240" s="34">
        <v>7123.67</v>
      </c>
      <c r="R3240" s="34">
        <v>7123.67</v>
      </c>
      <c r="S3240" s="34">
        <v>7123.67</v>
      </c>
      <c r="T3240" s="109"/>
    </row>
    <row r="3241" spans="1:20">
      <c r="B3241" s="5">
        <v>2014</v>
      </c>
      <c r="C3241" s="33"/>
      <c r="D3241" s="33"/>
      <c r="E3241" s="33"/>
      <c r="F3241" s="33"/>
      <c r="G3241" s="33"/>
      <c r="H3241" s="33"/>
      <c r="I3241" s="33"/>
      <c r="J3241" s="33"/>
      <c r="K3241" s="34">
        <v>29884.15</v>
      </c>
      <c r="L3241" s="34">
        <v>29884.15</v>
      </c>
      <c r="M3241" s="34">
        <v>29884.15</v>
      </c>
      <c r="N3241" s="34">
        <v>29884.15</v>
      </c>
      <c r="O3241" s="34">
        <v>29884.15</v>
      </c>
      <c r="P3241" s="34">
        <v>29884.15</v>
      </c>
      <c r="Q3241" s="34">
        <v>29884.15</v>
      </c>
      <c r="R3241" s="34">
        <v>29884.15</v>
      </c>
      <c r="S3241" s="34">
        <v>29884.15</v>
      </c>
      <c r="T3241" s="109"/>
    </row>
    <row r="3242" spans="1:20">
      <c r="B3242" s="5">
        <v>2013</v>
      </c>
      <c r="C3242" s="33"/>
      <c r="D3242" s="33"/>
      <c r="E3242" s="33"/>
      <c r="F3242" s="33"/>
      <c r="G3242" s="33"/>
      <c r="H3242" s="33"/>
      <c r="I3242" s="33"/>
      <c r="J3242" s="34">
        <v>18091.78</v>
      </c>
      <c r="K3242" s="34">
        <v>18091.78</v>
      </c>
      <c r="L3242" s="34">
        <v>18091.78</v>
      </c>
      <c r="M3242" s="34">
        <v>18091.78</v>
      </c>
      <c r="N3242" s="34">
        <v>18091.78</v>
      </c>
      <c r="O3242" s="34">
        <v>18091.78</v>
      </c>
      <c r="P3242" s="34">
        <v>18091.78</v>
      </c>
      <c r="Q3242" s="34">
        <v>18091.78</v>
      </c>
      <c r="R3242" s="34">
        <v>18091.78</v>
      </c>
      <c r="S3242" s="34">
        <v>18091.78</v>
      </c>
      <c r="T3242" s="109"/>
    </row>
    <row r="3243" spans="1:20">
      <c r="B3243" s="5">
        <v>2012</v>
      </c>
      <c r="C3243" s="33"/>
      <c r="D3243" s="33"/>
      <c r="E3243" s="33"/>
      <c r="F3243" s="33"/>
      <c r="G3243" s="33"/>
      <c r="H3243" s="33"/>
      <c r="I3243" s="34">
        <v>39401.049999999996</v>
      </c>
      <c r="J3243" s="34">
        <v>39401.049999999996</v>
      </c>
      <c r="K3243" s="34">
        <v>39401.049999999996</v>
      </c>
      <c r="L3243" s="34">
        <v>39401.049999999996</v>
      </c>
      <c r="M3243" s="34">
        <v>39401.049999999996</v>
      </c>
      <c r="N3243" s="34">
        <v>39401.049999999996</v>
      </c>
      <c r="O3243" s="34">
        <v>39401.049999999996</v>
      </c>
      <c r="P3243" s="34">
        <v>39401.049999999996</v>
      </c>
      <c r="Q3243" s="34">
        <v>39401.049999999996</v>
      </c>
      <c r="R3243" s="34">
        <v>39401.049999999996</v>
      </c>
      <c r="S3243" s="34">
        <v>39401.049999999996</v>
      </c>
      <c r="T3243" s="109"/>
    </row>
    <row r="3244" spans="1:20">
      <c r="B3244" s="5">
        <v>2011</v>
      </c>
      <c r="C3244" s="33"/>
      <c r="D3244" s="33"/>
      <c r="E3244" s="33"/>
      <c r="F3244" s="33"/>
      <c r="G3244" s="33"/>
      <c r="H3244" s="34"/>
      <c r="I3244" s="34"/>
      <c r="J3244" s="34"/>
      <c r="K3244" s="34"/>
      <c r="L3244" s="34"/>
      <c r="M3244" s="34"/>
      <c r="N3244" s="34"/>
      <c r="O3244" s="34"/>
      <c r="P3244" s="34"/>
      <c r="Q3244" s="34"/>
      <c r="R3244" s="34"/>
      <c r="S3244" s="34"/>
      <c r="T3244" s="109"/>
    </row>
    <row r="3245" spans="1:20">
      <c r="B3245" s="5">
        <v>2010</v>
      </c>
      <c r="C3245" s="33"/>
      <c r="D3245" s="33"/>
      <c r="E3245" s="33"/>
      <c r="F3245" s="33"/>
      <c r="G3245" s="34">
        <v>11934.55</v>
      </c>
      <c r="H3245" s="34">
        <v>11934.55</v>
      </c>
      <c r="I3245" s="34">
        <v>11934.55</v>
      </c>
      <c r="J3245" s="34">
        <v>11934.55</v>
      </c>
      <c r="K3245" s="34">
        <v>11934.55</v>
      </c>
      <c r="L3245" s="34">
        <v>11934.55</v>
      </c>
      <c r="M3245" s="34">
        <v>11934.55</v>
      </c>
      <c r="N3245" s="34">
        <v>11934.55</v>
      </c>
      <c r="O3245" s="34">
        <v>11934.55</v>
      </c>
      <c r="P3245" s="34">
        <v>11934.55</v>
      </c>
      <c r="Q3245" s="34">
        <v>11934.55</v>
      </c>
      <c r="R3245" s="34">
        <v>11934.55</v>
      </c>
      <c r="S3245" s="34">
        <v>11934.55</v>
      </c>
      <c r="T3245" s="109"/>
    </row>
    <row r="3246" spans="1:20">
      <c r="B3246" s="5">
        <v>2009</v>
      </c>
      <c r="C3246" s="33"/>
      <c r="D3246" s="33"/>
      <c r="E3246" s="33"/>
      <c r="F3246" s="34">
        <v>66179.850000000006</v>
      </c>
      <c r="G3246" s="34">
        <v>66179.850000000006</v>
      </c>
      <c r="H3246" s="34">
        <v>66179.850000000006</v>
      </c>
      <c r="I3246" s="34">
        <v>66179.850000000006</v>
      </c>
      <c r="J3246" s="34">
        <v>66179.850000000006</v>
      </c>
      <c r="K3246" s="34">
        <v>66179.850000000006</v>
      </c>
      <c r="L3246" s="34">
        <v>66179.850000000006</v>
      </c>
      <c r="M3246" s="34">
        <v>66179.850000000006</v>
      </c>
      <c r="N3246" s="34">
        <v>66179.850000000006</v>
      </c>
      <c r="O3246" s="34">
        <v>66179.850000000006</v>
      </c>
      <c r="P3246" s="34">
        <v>66179.850000000006</v>
      </c>
      <c r="Q3246" s="34">
        <v>66179.850000000006</v>
      </c>
      <c r="R3246" s="34">
        <v>66179.850000000006</v>
      </c>
      <c r="S3246" s="34">
        <v>66179.850000000006</v>
      </c>
      <c r="T3246" s="109"/>
    </row>
    <row r="3247" spans="1:20">
      <c r="B3247" s="5">
        <v>2008</v>
      </c>
      <c r="C3247" s="33"/>
      <c r="D3247" s="33"/>
      <c r="E3247" s="34">
        <v>31595.529999999992</v>
      </c>
      <c r="F3247" s="34">
        <v>31595.529999999992</v>
      </c>
      <c r="G3247" s="34">
        <v>31595.529999999992</v>
      </c>
      <c r="H3247" s="34">
        <v>31595.529999999992</v>
      </c>
      <c r="I3247" s="34">
        <v>31595.529999999992</v>
      </c>
      <c r="J3247" s="34">
        <v>31595.529999999992</v>
      </c>
      <c r="K3247" s="34">
        <v>31595.529999999992</v>
      </c>
      <c r="L3247" s="34">
        <v>31595.529999999992</v>
      </c>
      <c r="M3247" s="34">
        <v>31595.529999999992</v>
      </c>
      <c r="N3247" s="34">
        <v>31595.529999999992</v>
      </c>
      <c r="O3247" s="34">
        <v>31595.529999999992</v>
      </c>
      <c r="P3247" s="34">
        <v>31595.529999999992</v>
      </c>
      <c r="Q3247" s="34">
        <v>31595.529999999992</v>
      </c>
      <c r="R3247" s="34">
        <v>31595.529999999992</v>
      </c>
      <c r="S3247" s="34">
        <v>31595.529999999992</v>
      </c>
      <c r="T3247" s="109"/>
    </row>
    <row r="3248" spans="1:20">
      <c r="B3248" s="5">
        <v>2007</v>
      </c>
      <c r="C3248" s="33"/>
      <c r="D3248" s="34">
        <v>48091.599999999991</v>
      </c>
      <c r="E3248" s="34">
        <v>48091.599999999991</v>
      </c>
      <c r="F3248" s="34">
        <v>48091.599999999991</v>
      </c>
      <c r="G3248" s="34">
        <v>48091.599999999991</v>
      </c>
      <c r="H3248" s="34">
        <v>48091.599999999991</v>
      </c>
      <c r="I3248" s="34">
        <v>48091.599999999991</v>
      </c>
      <c r="J3248" s="34">
        <v>48091.599999999991</v>
      </c>
      <c r="K3248" s="34">
        <v>48091.599999999991</v>
      </c>
      <c r="L3248" s="34">
        <v>48091.599999999991</v>
      </c>
      <c r="M3248" s="34">
        <v>48091.599999999991</v>
      </c>
      <c r="N3248" s="34">
        <v>48091.599999999991</v>
      </c>
      <c r="O3248" s="34">
        <v>48091.599999999991</v>
      </c>
      <c r="P3248" s="34">
        <v>48091.599999999991</v>
      </c>
      <c r="Q3248" s="34">
        <v>48091.599999999991</v>
      </c>
      <c r="R3248" s="34">
        <v>48091.599999999991</v>
      </c>
      <c r="S3248" s="34">
        <v>48091.599999999991</v>
      </c>
      <c r="T3248" s="109"/>
    </row>
    <row r="3249" spans="2:20">
      <c r="B3249" s="5">
        <v>2006</v>
      </c>
      <c r="C3249" s="34">
        <v>118805.23</v>
      </c>
      <c r="D3249" s="34">
        <v>118805.23</v>
      </c>
      <c r="E3249" s="34">
        <v>118805.23</v>
      </c>
      <c r="F3249" s="34">
        <v>118805.23</v>
      </c>
      <c r="G3249" s="34">
        <v>118805.23</v>
      </c>
      <c r="H3249" s="34">
        <v>118805.23</v>
      </c>
      <c r="I3249" s="34">
        <v>118805.23</v>
      </c>
      <c r="J3249" s="34">
        <v>118805.23</v>
      </c>
      <c r="K3249" s="34">
        <v>118805.23</v>
      </c>
      <c r="L3249" s="34">
        <v>118805.23</v>
      </c>
      <c r="M3249" s="34">
        <v>118805.23</v>
      </c>
      <c r="N3249" s="34">
        <v>118805.23</v>
      </c>
      <c r="O3249" s="34">
        <v>118805.23</v>
      </c>
      <c r="P3249" s="34">
        <v>118805.23</v>
      </c>
      <c r="Q3249" s="34">
        <v>118805.23</v>
      </c>
      <c r="R3249" s="34">
        <v>118805.23</v>
      </c>
      <c r="S3249" s="34">
        <v>118805.23</v>
      </c>
      <c r="T3249" s="109"/>
    </row>
    <row r="3250" spans="2:20">
      <c r="B3250" s="5">
        <v>2005</v>
      </c>
      <c r="C3250" s="34">
        <v>32138.780000000002</v>
      </c>
      <c r="D3250" s="34">
        <v>32138.780000000002</v>
      </c>
      <c r="E3250" s="34">
        <v>32138.780000000002</v>
      </c>
      <c r="F3250" s="34">
        <v>32138.780000000002</v>
      </c>
      <c r="G3250" s="34">
        <v>32138.780000000002</v>
      </c>
      <c r="H3250" s="34">
        <v>32138.780000000002</v>
      </c>
      <c r="I3250" s="34">
        <v>32138.780000000002</v>
      </c>
      <c r="J3250" s="34">
        <v>32138.780000000002</v>
      </c>
      <c r="K3250" s="34">
        <v>32138.780000000002</v>
      </c>
      <c r="L3250" s="34">
        <v>32138.780000000002</v>
      </c>
      <c r="M3250" s="34">
        <v>32138.780000000002</v>
      </c>
      <c r="N3250" s="34">
        <v>32138.780000000002</v>
      </c>
      <c r="O3250" s="34">
        <v>32138.780000000002</v>
      </c>
      <c r="P3250" s="34">
        <v>32138.780000000002</v>
      </c>
      <c r="Q3250" s="34">
        <v>32138.780000000002</v>
      </c>
      <c r="R3250" s="34">
        <v>32138.780000000002</v>
      </c>
      <c r="S3250" s="34">
        <v>32138.780000000002</v>
      </c>
      <c r="T3250" s="109"/>
    </row>
    <row r="3251" spans="2:20">
      <c r="B3251" s="5">
        <v>2004</v>
      </c>
      <c r="C3251" s="34">
        <v>32361.1</v>
      </c>
      <c r="D3251" s="34">
        <v>32361.1</v>
      </c>
      <c r="E3251" s="34">
        <v>32361.1</v>
      </c>
      <c r="F3251" s="34">
        <v>32361.1</v>
      </c>
      <c r="G3251" s="34">
        <v>32361.1</v>
      </c>
      <c r="H3251" s="34">
        <v>32361.1</v>
      </c>
      <c r="I3251" s="34">
        <v>32361.1</v>
      </c>
      <c r="J3251" s="34">
        <v>32361.1</v>
      </c>
      <c r="K3251" s="34">
        <v>32361.1</v>
      </c>
      <c r="L3251" s="34">
        <v>32361.1</v>
      </c>
      <c r="M3251" s="34">
        <v>32361.1</v>
      </c>
      <c r="N3251" s="34">
        <v>32361.1</v>
      </c>
      <c r="O3251" s="34">
        <v>32361.1</v>
      </c>
      <c r="P3251" s="34">
        <v>32361.1</v>
      </c>
      <c r="Q3251" s="34">
        <v>32361.1</v>
      </c>
      <c r="R3251" s="34">
        <v>32361.1</v>
      </c>
      <c r="S3251" s="34">
        <v>32361.1</v>
      </c>
      <c r="T3251" s="109"/>
    </row>
    <row r="3252" spans="2:20">
      <c r="B3252" s="5">
        <v>2003</v>
      </c>
      <c r="C3252" s="34">
        <v>83139.06</v>
      </c>
      <c r="D3252" s="34">
        <v>83139.06</v>
      </c>
      <c r="E3252" s="34">
        <v>83139.06</v>
      </c>
      <c r="F3252" s="34">
        <v>83139.06</v>
      </c>
      <c r="G3252" s="34">
        <v>83139.06</v>
      </c>
      <c r="H3252" s="34">
        <v>83139.06</v>
      </c>
      <c r="I3252" s="34">
        <v>83139.06</v>
      </c>
      <c r="J3252" s="34">
        <v>83139.06</v>
      </c>
      <c r="K3252" s="34">
        <v>83139.06</v>
      </c>
      <c r="L3252" s="34">
        <v>83139.06</v>
      </c>
      <c r="M3252" s="34">
        <v>83139.06</v>
      </c>
      <c r="N3252" s="34">
        <v>83139.06</v>
      </c>
      <c r="O3252" s="34">
        <v>83139.06</v>
      </c>
      <c r="P3252" s="34">
        <v>83139.06</v>
      </c>
      <c r="Q3252" s="34">
        <v>83139.06</v>
      </c>
      <c r="R3252" s="34">
        <v>83139.06</v>
      </c>
      <c r="S3252" s="34">
        <v>83139.06</v>
      </c>
      <c r="T3252" s="109"/>
    </row>
    <row r="3253" spans="2:20">
      <c r="B3253" s="5">
        <v>2002</v>
      </c>
      <c r="C3253" s="34">
        <v>43574.43</v>
      </c>
      <c r="D3253" s="34">
        <v>43574.43</v>
      </c>
      <c r="E3253" s="34">
        <v>43574.43</v>
      </c>
      <c r="F3253" s="34">
        <v>43574.43</v>
      </c>
      <c r="G3253" s="34">
        <v>43574.43</v>
      </c>
      <c r="H3253" s="34">
        <v>43574.43</v>
      </c>
      <c r="I3253" s="34">
        <v>43574.43</v>
      </c>
      <c r="J3253" s="34">
        <v>43574.43</v>
      </c>
      <c r="K3253" s="34">
        <v>43574.43</v>
      </c>
      <c r="L3253" s="34">
        <v>43574.43</v>
      </c>
      <c r="M3253" s="34">
        <v>43574.43</v>
      </c>
      <c r="N3253" s="34">
        <v>43574.43</v>
      </c>
      <c r="O3253" s="34">
        <v>43574.43</v>
      </c>
      <c r="P3253" s="34">
        <v>43574.43</v>
      </c>
      <c r="Q3253" s="34">
        <v>43574.43</v>
      </c>
      <c r="R3253" s="34">
        <v>43574.43</v>
      </c>
      <c r="S3253" s="34">
        <v>43574.43</v>
      </c>
      <c r="T3253" s="109"/>
    </row>
    <row r="3254" spans="2:20">
      <c r="B3254" s="5">
        <v>2001</v>
      </c>
      <c r="C3254" s="34">
        <v>58405.120000000003</v>
      </c>
      <c r="D3254" s="34">
        <v>58405.120000000003</v>
      </c>
      <c r="E3254" s="34">
        <v>58405.120000000003</v>
      </c>
      <c r="F3254" s="34">
        <v>58405.120000000003</v>
      </c>
      <c r="G3254" s="34">
        <v>58405.120000000003</v>
      </c>
      <c r="H3254" s="34">
        <v>58405.120000000003</v>
      </c>
      <c r="I3254" s="34">
        <v>58405.120000000003</v>
      </c>
      <c r="J3254" s="34">
        <v>58405.120000000003</v>
      </c>
      <c r="K3254" s="34">
        <v>58405.120000000003</v>
      </c>
      <c r="L3254" s="34">
        <v>58405.120000000003</v>
      </c>
      <c r="M3254" s="34">
        <v>58405.120000000003</v>
      </c>
      <c r="N3254" s="34">
        <v>58405.120000000003</v>
      </c>
      <c r="O3254" s="34">
        <v>58405.120000000003</v>
      </c>
      <c r="P3254" s="34">
        <v>58405.120000000003</v>
      </c>
      <c r="Q3254" s="34">
        <v>58405.120000000003</v>
      </c>
      <c r="R3254" s="34">
        <v>58405.120000000003</v>
      </c>
      <c r="S3254" s="34">
        <v>58405.120000000003</v>
      </c>
      <c r="T3254" s="109"/>
    </row>
    <row r="3255" spans="2:20">
      <c r="B3255" s="5">
        <v>2000</v>
      </c>
      <c r="C3255" s="34">
        <v>103874.73999999999</v>
      </c>
      <c r="D3255" s="34">
        <v>103874.73999999999</v>
      </c>
      <c r="E3255" s="34">
        <v>103874.73999999999</v>
      </c>
      <c r="F3255" s="34">
        <v>103874.73999999999</v>
      </c>
      <c r="G3255" s="34">
        <v>103874.73999999999</v>
      </c>
      <c r="H3255" s="34">
        <v>103874.73999999999</v>
      </c>
      <c r="I3255" s="34">
        <v>103874.73999999999</v>
      </c>
      <c r="J3255" s="34">
        <v>103874.73999999999</v>
      </c>
      <c r="K3255" s="34">
        <v>103874.73999999999</v>
      </c>
      <c r="L3255" s="34">
        <v>103874.73999999999</v>
      </c>
      <c r="M3255" s="34">
        <v>103874.73999999999</v>
      </c>
      <c r="N3255" s="34">
        <v>103874.73999999999</v>
      </c>
      <c r="O3255" s="34">
        <v>103874.73999999999</v>
      </c>
      <c r="P3255" s="34">
        <v>103874.73999999999</v>
      </c>
      <c r="Q3255" s="34">
        <v>103874.73999999999</v>
      </c>
      <c r="R3255" s="34">
        <v>103874.73999999999</v>
      </c>
      <c r="S3255" s="34">
        <v>103874.73999999999</v>
      </c>
      <c r="T3255" s="109"/>
    </row>
    <row r="3256" spans="2:20">
      <c r="B3256" s="5">
        <v>1999</v>
      </c>
      <c r="C3256" s="34">
        <v>113857.60999999999</v>
      </c>
      <c r="D3256" s="34">
        <v>113857.60999999999</v>
      </c>
      <c r="E3256" s="34">
        <v>113857.60999999999</v>
      </c>
      <c r="F3256" s="34">
        <v>113857.60999999999</v>
      </c>
      <c r="G3256" s="34">
        <v>113857.60999999999</v>
      </c>
      <c r="H3256" s="34">
        <v>113857.60999999999</v>
      </c>
      <c r="I3256" s="34">
        <v>113857.60999999999</v>
      </c>
      <c r="J3256" s="34">
        <v>113857.60999999999</v>
      </c>
      <c r="K3256" s="34">
        <v>113857.60999999999</v>
      </c>
      <c r="L3256" s="34">
        <v>113857.60999999999</v>
      </c>
      <c r="M3256" s="34">
        <v>113857.60999999999</v>
      </c>
      <c r="N3256" s="34">
        <v>113857.60999999999</v>
      </c>
      <c r="O3256" s="34">
        <v>113857.60999999999</v>
      </c>
      <c r="P3256" s="34">
        <v>113857.60999999999</v>
      </c>
      <c r="Q3256" s="34">
        <v>113857.60999999999</v>
      </c>
      <c r="R3256" s="34">
        <v>113857.60999999999</v>
      </c>
      <c r="S3256" s="34">
        <v>113857.60999999999</v>
      </c>
      <c r="T3256" s="109"/>
    </row>
    <row r="3257" spans="2:20">
      <c r="B3257" s="5">
        <v>1998</v>
      </c>
      <c r="C3257" s="34">
        <v>70096.069999999992</v>
      </c>
      <c r="D3257" s="34">
        <v>70096.069999999992</v>
      </c>
      <c r="E3257" s="34">
        <v>70096.069999999992</v>
      </c>
      <c r="F3257" s="34">
        <v>70096.069999999992</v>
      </c>
      <c r="G3257" s="34">
        <v>70096.069999999992</v>
      </c>
      <c r="H3257" s="34">
        <v>70096.069999999992</v>
      </c>
      <c r="I3257" s="34">
        <v>70096.069999999992</v>
      </c>
      <c r="J3257" s="34">
        <v>70096.069999999992</v>
      </c>
      <c r="K3257" s="34">
        <v>70096.069999999992</v>
      </c>
      <c r="L3257" s="34">
        <v>70096.069999999992</v>
      </c>
      <c r="M3257" s="34">
        <v>70096.069999999992</v>
      </c>
      <c r="N3257" s="34">
        <v>70096.069999999992</v>
      </c>
      <c r="O3257" s="34">
        <v>70096.069999999992</v>
      </c>
      <c r="P3257" s="34">
        <v>70096.069999999992</v>
      </c>
      <c r="Q3257" s="34">
        <v>70096.069999999992</v>
      </c>
      <c r="R3257" s="34">
        <v>70096.069999999992</v>
      </c>
      <c r="S3257" s="34">
        <v>70096.069999999992</v>
      </c>
      <c r="T3257" s="109"/>
    </row>
    <row r="3258" spans="2:20">
      <c r="B3258" s="5">
        <v>1997</v>
      </c>
      <c r="C3258" s="34">
        <v>62591.85</v>
      </c>
      <c r="D3258" s="34">
        <v>62591.85</v>
      </c>
      <c r="E3258" s="34">
        <v>62591.85</v>
      </c>
      <c r="F3258" s="34">
        <v>62591.85</v>
      </c>
      <c r="G3258" s="34">
        <v>62591.85</v>
      </c>
      <c r="H3258" s="34">
        <v>62591.85</v>
      </c>
      <c r="I3258" s="34">
        <v>62591.85</v>
      </c>
      <c r="J3258" s="34">
        <v>62591.85</v>
      </c>
      <c r="K3258" s="34">
        <v>62591.85</v>
      </c>
      <c r="L3258" s="34">
        <v>62591.85</v>
      </c>
      <c r="M3258" s="34">
        <v>62591.85</v>
      </c>
      <c r="N3258" s="34">
        <v>62591.85</v>
      </c>
      <c r="O3258" s="34">
        <v>62591.85</v>
      </c>
      <c r="P3258" s="34">
        <v>62591.85</v>
      </c>
      <c r="Q3258" s="34">
        <v>62591.85</v>
      </c>
      <c r="R3258" s="34">
        <v>62591.85</v>
      </c>
      <c r="S3258" s="34">
        <v>62591.85</v>
      </c>
      <c r="T3258" s="109"/>
    </row>
    <row r="3259" spans="2:20">
      <c r="B3259" s="5">
        <v>1996</v>
      </c>
      <c r="C3259" s="34">
        <v>75458.179999999993</v>
      </c>
      <c r="D3259" s="34">
        <v>75458.179999999993</v>
      </c>
      <c r="E3259" s="34">
        <v>75458.179999999993</v>
      </c>
      <c r="F3259" s="34">
        <v>75458.179999999993</v>
      </c>
      <c r="G3259" s="34">
        <v>75458.179999999993</v>
      </c>
      <c r="H3259" s="34">
        <v>75458.179999999993</v>
      </c>
      <c r="I3259" s="34">
        <v>75458.179999999993</v>
      </c>
      <c r="J3259" s="34">
        <v>75458.179999999993</v>
      </c>
      <c r="K3259" s="34">
        <v>75458.179999999993</v>
      </c>
      <c r="L3259" s="34">
        <v>75458.179999999993</v>
      </c>
      <c r="M3259" s="34">
        <v>75458.179999999993</v>
      </c>
      <c r="N3259" s="34">
        <v>75458.179999999993</v>
      </c>
      <c r="O3259" s="34">
        <v>75458.179999999993</v>
      </c>
      <c r="P3259" s="34">
        <v>75458.179999999993</v>
      </c>
      <c r="Q3259" s="34">
        <v>75458.179999999993</v>
      </c>
      <c r="R3259" s="34">
        <v>75458.179999999993</v>
      </c>
      <c r="S3259" s="34">
        <v>75458.179999999993</v>
      </c>
      <c r="T3259" s="109"/>
    </row>
    <row r="3260" spans="2:20">
      <c r="B3260" s="5">
        <v>1995</v>
      </c>
      <c r="C3260" s="34">
        <v>8576.4</v>
      </c>
      <c r="D3260" s="34">
        <v>8576.4</v>
      </c>
      <c r="E3260" s="34">
        <v>8576.4</v>
      </c>
      <c r="F3260" s="34">
        <v>8576.4</v>
      </c>
      <c r="G3260" s="34">
        <v>8576.4</v>
      </c>
      <c r="H3260" s="34">
        <v>8576.4</v>
      </c>
      <c r="I3260" s="34">
        <v>8576.4</v>
      </c>
      <c r="J3260" s="34">
        <v>8576.4</v>
      </c>
      <c r="K3260" s="34">
        <v>8576.4</v>
      </c>
      <c r="L3260" s="34">
        <v>8576.4</v>
      </c>
      <c r="M3260" s="34">
        <v>8576.4</v>
      </c>
      <c r="N3260" s="34">
        <v>8576.4</v>
      </c>
      <c r="O3260" s="34">
        <v>8576.4</v>
      </c>
      <c r="P3260" s="34">
        <v>8576.4</v>
      </c>
      <c r="Q3260" s="34">
        <v>8576.4</v>
      </c>
      <c r="R3260" s="34">
        <v>8576.4</v>
      </c>
      <c r="S3260" s="34">
        <v>8576.4</v>
      </c>
      <c r="T3260" s="109"/>
    </row>
    <row r="3261" spans="2:20">
      <c r="B3261" s="5">
        <v>1994</v>
      </c>
      <c r="C3261" s="34">
        <v>20144.290000000005</v>
      </c>
      <c r="D3261" s="34">
        <v>20144.290000000005</v>
      </c>
      <c r="E3261" s="34">
        <v>20144.290000000005</v>
      </c>
      <c r="F3261" s="34">
        <v>20144.290000000005</v>
      </c>
      <c r="G3261" s="34">
        <v>20144.290000000005</v>
      </c>
      <c r="H3261" s="34">
        <v>20144.290000000005</v>
      </c>
      <c r="I3261" s="34">
        <v>20144.290000000005</v>
      </c>
      <c r="J3261" s="34">
        <v>20144.290000000005</v>
      </c>
      <c r="K3261" s="34">
        <v>20144.290000000005</v>
      </c>
      <c r="L3261" s="34">
        <v>20144.290000000005</v>
      </c>
      <c r="M3261" s="34">
        <v>20144.290000000005</v>
      </c>
      <c r="N3261" s="34">
        <v>20144.290000000005</v>
      </c>
      <c r="O3261" s="34">
        <v>20144.290000000005</v>
      </c>
      <c r="P3261" s="34">
        <v>20144.290000000005</v>
      </c>
      <c r="Q3261" s="34">
        <v>20144.290000000005</v>
      </c>
      <c r="R3261" s="34">
        <v>20144.290000000005</v>
      </c>
      <c r="S3261" s="34">
        <v>20144.290000000005</v>
      </c>
      <c r="T3261" s="109"/>
    </row>
    <row r="3262" spans="2:20">
      <c r="B3262" s="5">
        <v>1993</v>
      </c>
      <c r="C3262" s="34">
        <v>28755.03</v>
      </c>
      <c r="D3262" s="34">
        <v>28755.03</v>
      </c>
      <c r="E3262" s="34">
        <v>28755.03</v>
      </c>
      <c r="F3262" s="34">
        <v>28755.03</v>
      </c>
      <c r="G3262" s="34">
        <v>28755.03</v>
      </c>
      <c r="H3262" s="34">
        <v>28755.03</v>
      </c>
      <c r="I3262" s="34">
        <v>28755.03</v>
      </c>
      <c r="J3262" s="34">
        <v>28755.03</v>
      </c>
      <c r="K3262" s="34">
        <v>28755.03</v>
      </c>
      <c r="L3262" s="34">
        <v>28755.03</v>
      </c>
      <c r="M3262" s="34">
        <v>28755.03</v>
      </c>
      <c r="N3262" s="34">
        <v>28755.03</v>
      </c>
      <c r="O3262" s="34">
        <v>28755.03</v>
      </c>
      <c r="P3262" s="34">
        <v>28755.03</v>
      </c>
      <c r="Q3262" s="34">
        <v>28755.03</v>
      </c>
      <c r="R3262" s="34">
        <v>28755.03</v>
      </c>
      <c r="S3262" s="34">
        <v>28755.03</v>
      </c>
      <c r="T3262" s="109"/>
    </row>
    <row r="3263" spans="2:20">
      <c r="B3263" s="5">
        <v>1992</v>
      </c>
      <c r="C3263" s="34">
        <v>86640.23000000001</v>
      </c>
      <c r="D3263" s="34">
        <v>86640.23000000001</v>
      </c>
      <c r="E3263" s="34">
        <v>86640.23000000001</v>
      </c>
      <c r="F3263" s="34">
        <v>86640.23000000001</v>
      </c>
      <c r="G3263" s="34">
        <v>86640.23000000001</v>
      </c>
      <c r="H3263" s="34">
        <v>86640.23000000001</v>
      </c>
      <c r="I3263" s="34">
        <v>86640.23000000001</v>
      </c>
      <c r="J3263" s="34">
        <v>86640.23000000001</v>
      </c>
      <c r="K3263" s="34">
        <v>86640.23000000001</v>
      </c>
      <c r="L3263" s="34">
        <v>86640.23000000001</v>
      </c>
      <c r="M3263" s="34">
        <v>86640.23000000001</v>
      </c>
      <c r="N3263" s="34">
        <v>86640.23000000001</v>
      </c>
      <c r="O3263" s="34">
        <v>86640.23000000001</v>
      </c>
      <c r="P3263" s="34">
        <v>86640.23000000001</v>
      </c>
      <c r="Q3263" s="34">
        <v>86640.23000000001</v>
      </c>
      <c r="R3263" s="34">
        <v>86640.23000000001</v>
      </c>
      <c r="S3263" s="34">
        <v>86640.23000000001</v>
      </c>
      <c r="T3263" s="109"/>
    </row>
    <row r="3264" spans="2:20">
      <c r="B3264" s="5">
        <v>1991</v>
      </c>
      <c r="C3264" s="34">
        <v>89002.73000000001</v>
      </c>
      <c r="D3264" s="34">
        <v>89002.73000000001</v>
      </c>
      <c r="E3264" s="34">
        <v>89002.73000000001</v>
      </c>
      <c r="F3264" s="34">
        <v>89002.73000000001</v>
      </c>
      <c r="G3264" s="34">
        <v>89002.73000000001</v>
      </c>
      <c r="H3264" s="34">
        <v>89002.73000000001</v>
      </c>
      <c r="I3264" s="34">
        <v>89002.73000000001</v>
      </c>
      <c r="J3264" s="34">
        <v>89002.73000000001</v>
      </c>
      <c r="K3264" s="34">
        <v>89002.73000000001</v>
      </c>
      <c r="L3264" s="34">
        <v>89002.73000000001</v>
      </c>
      <c r="M3264" s="34">
        <v>89002.73000000001</v>
      </c>
      <c r="N3264" s="34">
        <v>89002.73000000001</v>
      </c>
      <c r="O3264" s="34">
        <v>89002.73000000001</v>
      </c>
      <c r="P3264" s="34">
        <v>89002.73000000001</v>
      </c>
      <c r="Q3264" s="34">
        <v>89002.73000000001</v>
      </c>
      <c r="R3264" s="34">
        <v>89002.73000000001</v>
      </c>
      <c r="S3264" s="34">
        <v>89002.73000000001</v>
      </c>
      <c r="T3264" s="109"/>
    </row>
    <row r="3265" spans="2:20">
      <c r="B3265" s="5">
        <v>1990</v>
      </c>
      <c r="C3265" s="34">
        <v>74623.16</v>
      </c>
      <c r="D3265" s="34">
        <v>74623.16</v>
      </c>
      <c r="E3265" s="34">
        <v>74623.16</v>
      </c>
      <c r="F3265" s="34">
        <v>74623.16</v>
      </c>
      <c r="G3265" s="34">
        <v>74623.16</v>
      </c>
      <c r="H3265" s="34">
        <v>74623.16</v>
      </c>
      <c r="I3265" s="34">
        <v>74623.16</v>
      </c>
      <c r="J3265" s="34">
        <v>74623.16</v>
      </c>
      <c r="K3265" s="34">
        <v>74623.16</v>
      </c>
      <c r="L3265" s="34">
        <v>74623.16</v>
      </c>
      <c r="M3265" s="34">
        <v>74623.16</v>
      </c>
      <c r="N3265" s="34">
        <v>74623.16</v>
      </c>
      <c r="O3265" s="34">
        <v>74623.16</v>
      </c>
      <c r="P3265" s="34">
        <v>74623.16</v>
      </c>
      <c r="Q3265" s="34">
        <v>74623.16</v>
      </c>
      <c r="R3265" s="34">
        <v>74623.16</v>
      </c>
      <c r="S3265" s="34">
        <v>74623.16</v>
      </c>
      <c r="T3265" s="109"/>
    </row>
    <row r="3266" spans="2:20">
      <c r="B3266" s="5">
        <v>1989</v>
      </c>
      <c r="C3266" s="34">
        <v>52094.93</v>
      </c>
      <c r="D3266" s="34">
        <v>52094.93</v>
      </c>
      <c r="E3266" s="34">
        <v>52094.93</v>
      </c>
      <c r="F3266" s="34">
        <v>52094.93</v>
      </c>
      <c r="G3266" s="34">
        <v>52094.93</v>
      </c>
      <c r="H3266" s="34">
        <v>52094.93</v>
      </c>
      <c r="I3266" s="34">
        <v>52094.93</v>
      </c>
      <c r="J3266" s="34">
        <v>52094.93</v>
      </c>
      <c r="K3266" s="34">
        <v>52094.93</v>
      </c>
      <c r="L3266" s="34">
        <v>52094.93</v>
      </c>
      <c r="M3266" s="34">
        <v>52094.93</v>
      </c>
      <c r="N3266" s="34">
        <v>52094.93</v>
      </c>
      <c r="O3266" s="34">
        <v>52094.93</v>
      </c>
      <c r="P3266" s="34">
        <v>52094.93</v>
      </c>
      <c r="Q3266" s="34">
        <v>52094.93</v>
      </c>
      <c r="R3266" s="34">
        <v>52094.93</v>
      </c>
      <c r="S3266" s="34">
        <v>52094.93</v>
      </c>
      <c r="T3266" s="109"/>
    </row>
    <row r="3267" spans="2:20">
      <c r="B3267" s="5">
        <v>1988</v>
      </c>
      <c r="C3267" s="34">
        <v>29518.209999999995</v>
      </c>
      <c r="D3267" s="34">
        <v>29518.209999999995</v>
      </c>
      <c r="E3267" s="34">
        <v>29518.209999999995</v>
      </c>
      <c r="F3267" s="34">
        <v>29518.209999999995</v>
      </c>
      <c r="G3267" s="34">
        <v>29518.209999999995</v>
      </c>
      <c r="H3267" s="34">
        <v>29518.209999999995</v>
      </c>
      <c r="I3267" s="34">
        <v>29518.209999999995</v>
      </c>
      <c r="J3267" s="34">
        <v>29518.209999999995</v>
      </c>
      <c r="K3267" s="34">
        <v>29518.209999999995</v>
      </c>
      <c r="L3267" s="34">
        <v>29518.209999999995</v>
      </c>
      <c r="M3267" s="34">
        <v>29518.209999999995</v>
      </c>
      <c r="N3267" s="34">
        <v>29518.209999999995</v>
      </c>
      <c r="O3267" s="34">
        <v>29518.209999999995</v>
      </c>
      <c r="P3267" s="34">
        <v>29518.209999999995</v>
      </c>
      <c r="Q3267" s="34">
        <v>29518.209999999995</v>
      </c>
      <c r="R3267" s="34">
        <v>29518.209999999995</v>
      </c>
      <c r="S3267" s="34">
        <v>29518.209999999995</v>
      </c>
      <c r="T3267" s="109"/>
    </row>
    <row r="3268" spans="2:20">
      <c r="B3268" s="5">
        <v>1987</v>
      </c>
      <c r="C3268" s="34">
        <v>56306.31</v>
      </c>
      <c r="D3268" s="34">
        <v>56306.31</v>
      </c>
      <c r="E3268" s="34">
        <v>56306.31</v>
      </c>
      <c r="F3268" s="34">
        <v>56306.31</v>
      </c>
      <c r="G3268" s="34">
        <v>56306.31</v>
      </c>
      <c r="H3268" s="34">
        <v>56306.31</v>
      </c>
      <c r="I3268" s="34">
        <v>56306.31</v>
      </c>
      <c r="J3268" s="34">
        <v>56306.31</v>
      </c>
      <c r="K3268" s="34">
        <v>56306.31</v>
      </c>
      <c r="L3268" s="34">
        <v>56306.31</v>
      </c>
      <c r="M3268" s="34">
        <v>56306.31</v>
      </c>
      <c r="N3268" s="34">
        <v>56306.31</v>
      </c>
      <c r="O3268" s="34">
        <v>56306.31</v>
      </c>
      <c r="P3268" s="34">
        <v>56306.31</v>
      </c>
      <c r="Q3268" s="34">
        <v>56306.31</v>
      </c>
      <c r="R3268" s="34">
        <v>56306.31</v>
      </c>
      <c r="S3268" s="34">
        <v>56306.31</v>
      </c>
      <c r="T3268" s="109"/>
    </row>
    <row r="3269" spans="2:20">
      <c r="B3269" s="5">
        <v>1986</v>
      </c>
      <c r="C3269" s="34">
        <v>73737.430000000008</v>
      </c>
      <c r="D3269" s="34">
        <v>73737.430000000008</v>
      </c>
      <c r="E3269" s="34">
        <v>73737.430000000008</v>
      </c>
      <c r="F3269" s="34">
        <v>73737.430000000008</v>
      </c>
      <c r="G3269" s="34">
        <v>73737.430000000008</v>
      </c>
      <c r="H3269" s="34">
        <v>73737.430000000008</v>
      </c>
      <c r="I3269" s="34">
        <v>73737.430000000008</v>
      </c>
      <c r="J3269" s="34">
        <v>73737.430000000008</v>
      </c>
      <c r="K3269" s="34">
        <v>73737.430000000008</v>
      </c>
      <c r="L3269" s="34">
        <v>73737.430000000008</v>
      </c>
      <c r="M3269" s="34">
        <v>73737.430000000008</v>
      </c>
      <c r="N3269" s="34">
        <v>73737.430000000008</v>
      </c>
      <c r="O3269" s="34">
        <v>73737.430000000008</v>
      </c>
      <c r="P3269" s="34">
        <v>73737.430000000008</v>
      </c>
      <c r="Q3269" s="34">
        <v>73737.430000000008</v>
      </c>
      <c r="R3269" s="34">
        <v>73737.430000000008</v>
      </c>
      <c r="S3269" s="34">
        <v>73737.430000000008</v>
      </c>
      <c r="T3269" s="109"/>
    </row>
    <row r="3270" spans="2:20">
      <c r="B3270" s="5">
        <v>1985</v>
      </c>
      <c r="C3270" s="34">
        <v>38874.629999999997</v>
      </c>
      <c r="D3270" s="34">
        <v>38874.629999999997</v>
      </c>
      <c r="E3270" s="34">
        <v>38874.629999999997</v>
      </c>
      <c r="F3270" s="34">
        <v>38874.629999999997</v>
      </c>
      <c r="G3270" s="34">
        <v>38874.629999999997</v>
      </c>
      <c r="H3270" s="34">
        <v>38874.629999999997</v>
      </c>
      <c r="I3270" s="34">
        <v>38874.629999999997</v>
      </c>
      <c r="J3270" s="34">
        <v>38874.629999999997</v>
      </c>
      <c r="K3270" s="34">
        <v>38874.629999999997</v>
      </c>
      <c r="L3270" s="34">
        <v>38874.629999999997</v>
      </c>
      <c r="M3270" s="34">
        <v>38874.629999999997</v>
      </c>
      <c r="N3270" s="34">
        <v>38874.629999999997</v>
      </c>
      <c r="O3270" s="34">
        <v>38874.629999999997</v>
      </c>
      <c r="P3270" s="34">
        <v>38874.629999999997</v>
      </c>
      <c r="Q3270" s="34">
        <v>38874.629999999997</v>
      </c>
      <c r="R3270" s="34">
        <v>38874.629999999997</v>
      </c>
      <c r="S3270" s="34">
        <v>38874.629999999997</v>
      </c>
      <c r="T3270" s="109"/>
    </row>
    <row r="3271" spans="2:20">
      <c r="B3271" s="5">
        <v>1984</v>
      </c>
      <c r="C3271" s="34">
        <v>77075.830000000016</v>
      </c>
      <c r="D3271" s="34">
        <v>77075.830000000016</v>
      </c>
      <c r="E3271" s="34">
        <v>77075.830000000016</v>
      </c>
      <c r="F3271" s="34">
        <v>77075.830000000016</v>
      </c>
      <c r="G3271" s="34">
        <v>77075.830000000016</v>
      </c>
      <c r="H3271" s="34">
        <v>77075.830000000016</v>
      </c>
      <c r="I3271" s="34">
        <v>77075.830000000016</v>
      </c>
      <c r="J3271" s="34">
        <v>77075.830000000016</v>
      </c>
      <c r="K3271" s="34">
        <v>77075.830000000016</v>
      </c>
      <c r="L3271" s="34">
        <v>77075.830000000016</v>
      </c>
      <c r="M3271" s="34">
        <v>77075.830000000016</v>
      </c>
      <c r="N3271" s="34">
        <v>77075.830000000016</v>
      </c>
      <c r="O3271" s="34">
        <v>77075.830000000016</v>
      </c>
      <c r="P3271" s="34">
        <v>77075.830000000016</v>
      </c>
      <c r="Q3271" s="34">
        <v>77075.830000000016</v>
      </c>
      <c r="R3271" s="34">
        <v>77075.830000000016</v>
      </c>
      <c r="S3271" s="34">
        <v>77075.830000000016</v>
      </c>
      <c r="T3271" s="109"/>
    </row>
    <row r="3272" spans="2:20">
      <c r="B3272" s="5">
        <v>1983</v>
      </c>
      <c r="C3272" s="34">
        <v>119354.31000000001</v>
      </c>
      <c r="D3272" s="34">
        <v>119354.31000000001</v>
      </c>
      <c r="E3272" s="34">
        <v>119354.31000000001</v>
      </c>
      <c r="F3272" s="34">
        <v>119354.31000000001</v>
      </c>
      <c r="G3272" s="34">
        <v>119354.31000000001</v>
      </c>
      <c r="H3272" s="34">
        <v>119354.31000000001</v>
      </c>
      <c r="I3272" s="34">
        <v>119354.31000000001</v>
      </c>
      <c r="J3272" s="34">
        <v>119354.31000000001</v>
      </c>
      <c r="K3272" s="34">
        <v>119354.31000000001</v>
      </c>
      <c r="L3272" s="34">
        <v>119354.31000000001</v>
      </c>
      <c r="M3272" s="34">
        <v>119354.31000000001</v>
      </c>
      <c r="N3272" s="34">
        <v>119354.31000000001</v>
      </c>
      <c r="O3272" s="34">
        <v>119354.31000000001</v>
      </c>
      <c r="P3272" s="34">
        <v>119354.31000000001</v>
      </c>
      <c r="Q3272" s="34">
        <v>119354.31000000001</v>
      </c>
      <c r="R3272" s="34">
        <v>119354.31000000001</v>
      </c>
      <c r="S3272" s="34">
        <v>119354.31000000001</v>
      </c>
      <c r="T3272" s="109"/>
    </row>
    <row r="3273" spans="2:20">
      <c r="B3273" s="5">
        <v>1982</v>
      </c>
      <c r="C3273" s="34">
        <v>80027.789999999994</v>
      </c>
      <c r="D3273" s="34">
        <v>80027.789999999994</v>
      </c>
      <c r="E3273" s="34">
        <v>80027.789999999994</v>
      </c>
      <c r="F3273" s="34">
        <v>80027.789999999994</v>
      </c>
      <c r="G3273" s="34">
        <v>80027.789999999994</v>
      </c>
      <c r="H3273" s="34">
        <v>80027.789999999994</v>
      </c>
      <c r="I3273" s="34">
        <v>80027.789999999994</v>
      </c>
      <c r="J3273" s="34">
        <v>80027.789999999994</v>
      </c>
      <c r="K3273" s="34">
        <v>80027.789999999994</v>
      </c>
      <c r="L3273" s="34">
        <v>80027.789999999994</v>
      </c>
      <c r="M3273" s="34">
        <v>80027.789999999994</v>
      </c>
      <c r="N3273" s="34">
        <v>80027.789999999994</v>
      </c>
      <c r="O3273" s="34">
        <v>80027.789999999994</v>
      </c>
      <c r="P3273" s="34">
        <v>80027.789999999994</v>
      </c>
      <c r="Q3273" s="34">
        <v>80027.789999999994</v>
      </c>
      <c r="R3273" s="34">
        <v>80027.789999999994</v>
      </c>
      <c r="S3273" s="34">
        <v>80027.789999999994</v>
      </c>
      <c r="T3273" s="109"/>
    </row>
    <row r="3274" spans="2:20">
      <c r="B3274" s="5">
        <v>1981</v>
      </c>
      <c r="C3274" s="34">
        <v>77819.359999999986</v>
      </c>
      <c r="D3274" s="34">
        <v>77819.359999999986</v>
      </c>
      <c r="E3274" s="34">
        <v>77819.359999999986</v>
      </c>
      <c r="F3274" s="34">
        <v>77819.359999999986</v>
      </c>
      <c r="G3274" s="34">
        <v>77819.359999999986</v>
      </c>
      <c r="H3274" s="34">
        <v>77819.359999999986</v>
      </c>
      <c r="I3274" s="34">
        <v>77819.359999999986</v>
      </c>
      <c r="J3274" s="34">
        <v>77819.359999999986</v>
      </c>
      <c r="K3274" s="34">
        <v>77819.359999999986</v>
      </c>
      <c r="L3274" s="34">
        <v>77819.359999999986</v>
      </c>
      <c r="M3274" s="34">
        <v>77819.359999999986</v>
      </c>
      <c r="N3274" s="34">
        <v>77819.359999999986</v>
      </c>
      <c r="O3274" s="34">
        <v>77819.359999999986</v>
      </c>
      <c r="P3274" s="34">
        <v>77819.359999999986</v>
      </c>
      <c r="Q3274" s="34">
        <v>77819.359999999986</v>
      </c>
      <c r="R3274" s="34">
        <v>77819.359999999986</v>
      </c>
      <c r="S3274" s="34">
        <v>77819.359999999986</v>
      </c>
      <c r="T3274" s="109"/>
    </row>
    <row r="3275" spans="2:20">
      <c r="B3275" s="5">
        <v>1980</v>
      </c>
      <c r="C3275" s="34">
        <v>78649.429999999993</v>
      </c>
      <c r="D3275" s="34">
        <v>78649.429999999993</v>
      </c>
      <c r="E3275" s="34">
        <v>78649.429999999993</v>
      </c>
      <c r="F3275" s="34">
        <v>78649.429999999993</v>
      </c>
      <c r="G3275" s="34">
        <v>78649.429999999993</v>
      </c>
      <c r="H3275" s="34">
        <v>78649.429999999993</v>
      </c>
      <c r="I3275" s="34">
        <v>78649.429999999993</v>
      </c>
      <c r="J3275" s="34">
        <v>78649.429999999993</v>
      </c>
      <c r="K3275" s="34">
        <v>78649.429999999993</v>
      </c>
      <c r="L3275" s="34">
        <v>78649.429999999993</v>
      </c>
      <c r="M3275" s="34">
        <v>78649.429999999993</v>
      </c>
      <c r="N3275" s="34">
        <v>78649.429999999993</v>
      </c>
      <c r="O3275" s="34">
        <v>78649.429999999993</v>
      </c>
      <c r="P3275" s="34">
        <v>78649.429999999993</v>
      </c>
      <c r="Q3275" s="34">
        <v>78649.429999999993</v>
      </c>
      <c r="R3275" s="34">
        <v>78649.429999999993</v>
      </c>
      <c r="S3275" s="34">
        <v>78649.429999999993</v>
      </c>
      <c r="T3275" s="109"/>
    </row>
    <row r="3276" spans="2:20">
      <c r="B3276" s="5">
        <v>1979</v>
      </c>
      <c r="C3276" s="34">
        <v>61032.01999999999</v>
      </c>
      <c r="D3276" s="34">
        <v>61032.01999999999</v>
      </c>
      <c r="E3276" s="34">
        <v>61032.01999999999</v>
      </c>
      <c r="F3276" s="34">
        <v>61032.01999999999</v>
      </c>
      <c r="G3276" s="34">
        <v>61032.01999999999</v>
      </c>
      <c r="H3276" s="34">
        <v>61032.01999999999</v>
      </c>
      <c r="I3276" s="34">
        <v>61032.01999999999</v>
      </c>
      <c r="J3276" s="34">
        <v>61032.01999999999</v>
      </c>
      <c r="K3276" s="34">
        <v>61032.01999999999</v>
      </c>
      <c r="L3276" s="34">
        <v>61032.01999999999</v>
      </c>
      <c r="M3276" s="34">
        <v>61032.01999999999</v>
      </c>
      <c r="N3276" s="34">
        <v>61032.01999999999</v>
      </c>
      <c r="O3276" s="34">
        <v>61032.01999999999</v>
      </c>
      <c r="P3276" s="34">
        <v>61032.01999999999</v>
      </c>
      <c r="Q3276" s="34">
        <v>61032.01999999999</v>
      </c>
      <c r="R3276" s="34">
        <v>61032.01999999999</v>
      </c>
      <c r="S3276" s="34">
        <v>61032.01999999999</v>
      </c>
      <c r="T3276" s="109"/>
    </row>
    <row r="3277" spans="2:20">
      <c r="B3277" s="5">
        <v>1978</v>
      </c>
      <c r="C3277" s="34">
        <v>97701.459999999992</v>
      </c>
      <c r="D3277" s="34">
        <v>97701.459999999992</v>
      </c>
      <c r="E3277" s="34">
        <v>97701.459999999992</v>
      </c>
      <c r="F3277" s="34">
        <v>97701.459999999992</v>
      </c>
      <c r="G3277" s="34">
        <v>97701.459999999992</v>
      </c>
      <c r="H3277" s="34">
        <v>97701.459999999992</v>
      </c>
      <c r="I3277" s="34">
        <v>97701.459999999992</v>
      </c>
      <c r="J3277" s="34">
        <v>97701.459999999992</v>
      </c>
      <c r="K3277" s="34">
        <v>97701.459999999992</v>
      </c>
      <c r="L3277" s="34">
        <v>97701.459999999992</v>
      </c>
      <c r="M3277" s="34">
        <v>97701.459999999992</v>
      </c>
      <c r="N3277" s="34">
        <v>97701.459999999992</v>
      </c>
      <c r="O3277" s="34">
        <v>97701.459999999992</v>
      </c>
      <c r="P3277" s="34">
        <v>97701.459999999992</v>
      </c>
      <c r="Q3277" s="34">
        <v>97701.459999999992</v>
      </c>
      <c r="R3277" s="34">
        <v>97701.459999999992</v>
      </c>
      <c r="S3277" s="34">
        <v>97701.459999999992</v>
      </c>
      <c r="T3277" s="109"/>
    </row>
    <row r="3278" spans="2:20">
      <c r="B3278" s="5">
        <v>1977</v>
      </c>
      <c r="C3278" s="34">
        <v>64646.7</v>
      </c>
      <c r="D3278" s="34">
        <v>64646.7</v>
      </c>
      <c r="E3278" s="34">
        <v>64646.7</v>
      </c>
      <c r="F3278" s="34">
        <v>64646.7</v>
      </c>
      <c r="G3278" s="34">
        <v>64646.7</v>
      </c>
      <c r="H3278" s="34">
        <v>64646.7</v>
      </c>
      <c r="I3278" s="34">
        <v>64646.7</v>
      </c>
      <c r="J3278" s="34">
        <v>64646.7</v>
      </c>
      <c r="K3278" s="34">
        <v>64646.7</v>
      </c>
      <c r="L3278" s="34">
        <v>64646.7</v>
      </c>
      <c r="M3278" s="34">
        <v>64646.7</v>
      </c>
      <c r="N3278" s="34">
        <v>64646.7</v>
      </c>
      <c r="O3278" s="34">
        <v>64646.7</v>
      </c>
      <c r="P3278" s="34">
        <v>64646.7</v>
      </c>
      <c r="Q3278" s="34">
        <v>64646.7</v>
      </c>
      <c r="R3278" s="34">
        <v>64646.7</v>
      </c>
      <c r="S3278" s="34">
        <v>64646.7</v>
      </c>
      <c r="T3278" s="109"/>
    </row>
    <row r="3279" spans="2:20">
      <c r="B3279" s="5">
        <v>1976</v>
      </c>
      <c r="C3279" s="34">
        <v>32248.879999999997</v>
      </c>
      <c r="D3279" s="34">
        <v>32248.879999999997</v>
      </c>
      <c r="E3279" s="34">
        <v>32248.879999999997</v>
      </c>
      <c r="F3279" s="34">
        <v>32248.879999999997</v>
      </c>
      <c r="G3279" s="34">
        <v>32248.879999999997</v>
      </c>
      <c r="H3279" s="34">
        <v>32248.879999999997</v>
      </c>
      <c r="I3279" s="34">
        <v>32248.879999999997</v>
      </c>
      <c r="J3279" s="34">
        <v>32248.879999999997</v>
      </c>
      <c r="K3279" s="34">
        <v>32248.879999999997</v>
      </c>
      <c r="L3279" s="34">
        <v>32248.879999999997</v>
      </c>
      <c r="M3279" s="34">
        <v>32248.879999999997</v>
      </c>
      <c r="N3279" s="34">
        <v>32248.879999999997</v>
      </c>
      <c r="O3279" s="34">
        <v>32248.879999999997</v>
      </c>
      <c r="P3279" s="34">
        <v>32248.879999999997</v>
      </c>
      <c r="Q3279" s="34">
        <v>32248.879999999997</v>
      </c>
      <c r="R3279" s="34">
        <v>32248.879999999997</v>
      </c>
      <c r="S3279" s="34">
        <v>32248.879999999997</v>
      </c>
      <c r="T3279" s="109"/>
    </row>
    <row r="3280" spans="2:20">
      <c r="B3280" s="5">
        <v>1975</v>
      </c>
      <c r="C3280" s="34">
        <v>79425.37</v>
      </c>
      <c r="D3280" s="34">
        <v>79425.37</v>
      </c>
      <c r="E3280" s="34">
        <v>79425.37</v>
      </c>
      <c r="F3280" s="34">
        <v>79425.37</v>
      </c>
      <c r="G3280" s="34">
        <v>79425.37</v>
      </c>
      <c r="H3280" s="34">
        <v>79425.37</v>
      </c>
      <c r="I3280" s="34">
        <v>79425.37</v>
      </c>
      <c r="J3280" s="34">
        <v>79425.37</v>
      </c>
      <c r="K3280" s="34">
        <v>79425.37</v>
      </c>
      <c r="L3280" s="34">
        <v>79425.37</v>
      </c>
      <c r="M3280" s="34">
        <v>79425.37</v>
      </c>
      <c r="N3280" s="34">
        <v>79425.37</v>
      </c>
      <c r="O3280" s="34">
        <v>79425.37</v>
      </c>
      <c r="P3280" s="34">
        <v>79425.37</v>
      </c>
      <c r="Q3280" s="34">
        <v>79425.37</v>
      </c>
      <c r="R3280" s="34">
        <v>79425.37</v>
      </c>
      <c r="S3280" s="34">
        <v>79425.37</v>
      </c>
      <c r="T3280" s="109"/>
    </row>
    <row r="3281" spans="2:20">
      <c r="B3281" s="5">
        <v>1974</v>
      </c>
      <c r="C3281" s="34">
        <v>94284.37999999999</v>
      </c>
      <c r="D3281" s="34">
        <v>94284.37999999999</v>
      </c>
      <c r="E3281" s="34">
        <v>94284.37999999999</v>
      </c>
      <c r="F3281" s="34">
        <v>94284.37999999999</v>
      </c>
      <c r="G3281" s="34">
        <v>94284.37999999999</v>
      </c>
      <c r="H3281" s="34">
        <v>94284.37999999999</v>
      </c>
      <c r="I3281" s="34">
        <v>94284.37999999999</v>
      </c>
      <c r="J3281" s="34">
        <v>94284.37999999999</v>
      </c>
      <c r="K3281" s="34">
        <v>94284.37999999999</v>
      </c>
      <c r="L3281" s="34">
        <v>94284.37999999999</v>
      </c>
      <c r="M3281" s="34">
        <v>94284.37999999999</v>
      </c>
      <c r="N3281" s="34">
        <v>94284.37999999999</v>
      </c>
      <c r="O3281" s="34">
        <v>94284.37999999999</v>
      </c>
      <c r="P3281" s="34">
        <v>94284.37999999999</v>
      </c>
      <c r="Q3281" s="34">
        <v>94284.37999999999</v>
      </c>
      <c r="R3281" s="34">
        <v>94284.37999999999</v>
      </c>
      <c r="S3281" s="34">
        <v>94284.37999999999</v>
      </c>
      <c r="T3281" s="109"/>
    </row>
    <row r="3282" spans="2:20">
      <c r="B3282" s="5">
        <v>1973</v>
      </c>
      <c r="C3282" s="34">
        <v>31754.559999999998</v>
      </c>
      <c r="D3282" s="34">
        <v>31754.559999999998</v>
      </c>
      <c r="E3282" s="34">
        <v>31754.559999999998</v>
      </c>
      <c r="F3282" s="34">
        <v>31754.559999999998</v>
      </c>
      <c r="G3282" s="34">
        <v>31754.559999999998</v>
      </c>
      <c r="H3282" s="34">
        <v>31754.559999999998</v>
      </c>
      <c r="I3282" s="34">
        <v>31754.559999999998</v>
      </c>
      <c r="J3282" s="34">
        <v>31754.559999999998</v>
      </c>
      <c r="K3282" s="34">
        <v>31754.559999999998</v>
      </c>
      <c r="L3282" s="34">
        <v>31754.559999999998</v>
      </c>
      <c r="M3282" s="34">
        <v>31754.559999999998</v>
      </c>
      <c r="N3282" s="34">
        <v>31754.559999999998</v>
      </c>
      <c r="O3282" s="34">
        <v>31754.559999999998</v>
      </c>
      <c r="P3282" s="34">
        <v>31754.559999999998</v>
      </c>
      <c r="Q3282" s="34">
        <v>31754.559999999998</v>
      </c>
      <c r="R3282" s="34">
        <v>31754.559999999998</v>
      </c>
      <c r="S3282" s="34">
        <v>31754.559999999998</v>
      </c>
      <c r="T3282" s="109"/>
    </row>
    <row r="3283" spans="2:20">
      <c r="B3283" s="5">
        <v>1972</v>
      </c>
      <c r="C3283" s="34">
        <v>82141.319999999992</v>
      </c>
      <c r="D3283" s="34">
        <v>82141.319999999992</v>
      </c>
      <c r="E3283" s="34">
        <v>82141.319999999992</v>
      </c>
      <c r="F3283" s="34">
        <v>82141.319999999992</v>
      </c>
      <c r="G3283" s="34">
        <v>82141.319999999992</v>
      </c>
      <c r="H3283" s="34">
        <v>82141.319999999992</v>
      </c>
      <c r="I3283" s="34">
        <v>82141.319999999992</v>
      </c>
      <c r="J3283" s="34">
        <v>82141.319999999992</v>
      </c>
      <c r="K3283" s="34">
        <v>82141.319999999992</v>
      </c>
      <c r="L3283" s="34">
        <v>82141.319999999992</v>
      </c>
      <c r="M3283" s="34">
        <v>82141.319999999992</v>
      </c>
      <c r="N3283" s="34">
        <v>82141.319999999992</v>
      </c>
      <c r="O3283" s="34">
        <v>82141.319999999992</v>
      </c>
      <c r="P3283" s="34">
        <v>82141.319999999992</v>
      </c>
      <c r="Q3283" s="34">
        <v>82141.319999999992</v>
      </c>
      <c r="R3283" s="34">
        <v>82141.319999999992</v>
      </c>
      <c r="S3283" s="34">
        <v>82141.319999999992</v>
      </c>
      <c r="T3283" s="109"/>
    </row>
    <row r="3284" spans="2:20">
      <c r="B3284" s="5">
        <v>1971</v>
      </c>
      <c r="C3284" s="34">
        <v>24067.279999999999</v>
      </c>
      <c r="D3284" s="34">
        <v>24067.279999999999</v>
      </c>
      <c r="E3284" s="34">
        <v>24067.279999999999</v>
      </c>
      <c r="F3284" s="34">
        <v>24067.279999999999</v>
      </c>
      <c r="G3284" s="34">
        <v>24067.279999999999</v>
      </c>
      <c r="H3284" s="34">
        <v>24067.279999999999</v>
      </c>
      <c r="I3284" s="34">
        <v>24067.279999999999</v>
      </c>
      <c r="J3284" s="34">
        <v>24067.279999999999</v>
      </c>
      <c r="K3284" s="34">
        <v>24067.279999999999</v>
      </c>
      <c r="L3284" s="34">
        <v>24067.279999999999</v>
      </c>
      <c r="M3284" s="34">
        <v>24067.279999999999</v>
      </c>
      <c r="N3284" s="34">
        <v>24067.279999999999</v>
      </c>
      <c r="O3284" s="34">
        <v>24067.279999999999</v>
      </c>
      <c r="P3284" s="34">
        <v>24067.279999999999</v>
      </c>
      <c r="Q3284" s="34">
        <v>24067.279999999999</v>
      </c>
      <c r="R3284" s="34">
        <v>24067.279999999999</v>
      </c>
      <c r="S3284" s="34">
        <v>24067.279999999999</v>
      </c>
      <c r="T3284" s="109"/>
    </row>
    <row r="3285" spans="2:20">
      <c r="B3285" s="5">
        <v>1970</v>
      </c>
      <c r="C3285" s="34">
        <v>28190.929999999997</v>
      </c>
      <c r="D3285" s="34">
        <v>28190.929999999997</v>
      </c>
      <c r="E3285" s="34">
        <v>28190.929999999997</v>
      </c>
      <c r="F3285" s="34">
        <v>28190.929999999997</v>
      </c>
      <c r="G3285" s="34">
        <v>28190.929999999997</v>
      </c>
      <c r="H3285" s="34">
        <v>28190.929999999997</v>
      </c>
      <c r="I3285" s="34">
        <v>28190.929999999997</v>
      </c>
      <c r="J3285" s="34">
        <v>28190.929999999997</v>
      </c>
      <c r="K3285" s="34">
        <v>28190.929999999997</v>
      </c>
      <c r="L3285" s="34">
        <v>28190.929999999997</v>
      </c>
      <c r="M3285" s="34">
        <v>28190.929999999997</v>
      </c>
      <c r="N3285" s="34">
        <v>28190.929999999997</v>
      </c>
      <c r="O3285" s="34">
        <v>28190.929999999997</v>
      </c>
      <c r="P3285" s="34">
        <v>28190.929999999997</v>
      </c>
      <c r="Q3285" s="34">
        <v>28190.929999999997</v>
      </c>
      <c r="R3285" s="34">
        <v>28190.929999999997</v>
      </c>
      <c r="S3285" s="34">
        <v>28190.929999999997</v>
      </c>
      <c r="T3285" s="109"/>
    </row>
    <row r="3286" spans="2:20">
      <c r="B3286" s="5">
        <v>1969</v>
      </c>
      <c r="C3286" s="34">
        <v>57134.69</v>
      </c>
      <c r="D3286" s="34">
        <v>57134.69</v>
      </c>
      <c r="E3286" s="34">
        <v>57134.69</v>
      </c>
      <c r="F3286" s="34">
        <v>57134.69</v>
      </c>
      <c r="G3286" s="34">
        <v>57134.69</v>
      </c>
      <c r="H3286" s="34">
        <v>57134.69</v>
      </c>
      <c r="I3286" s="34">
        <v>57134.69</v>
      </c>
      <c r="J3286" s="34">
        <v>57134.69</v>
      </c>
      <c r="K3286" s="34">
        <v>57134.69</v>
      </c>
      <c r="L3286" s="34">
        <v>57134.69</v>
      </c>
      <c r="M3286" s="34">
        <v>57134.69</v>
      </c>
      <c r="N3286" s="34">
        <v>57134.69</v>
      </c>
      <c r="O3286" s="34">
        <v>57134.69</v>
      </c>
      <c r="P3286" s="34">
        <v>57134.69</v>
      </c>
      <c r="Q3286" s="34">
        <v>57134.69</v>
      </c>
      <c r="R3286" s="34">
        <v>57134.69</v>
      </c>
      <c r="S3286" s="34">
        <v>57134.69</v>
      </c>
      <c r="T3286" s="109"/>
    </row>
    <row r="3287" spans="2:20">
      <c r="B3287" s="5">
        <v>1968</v>
      </c>
      <c r="C3287" s="34">
        <v>52904.810000000005</v>
      </c>
      <c r="D3287" s="34">
        <v>52904.810000000005</v>
      </c>
      <c r="E3287" s="34">
        <v>52904.810000000005</v>
      </c>
      <c r="F3287" s="34">
        <v>52904.810000000005</v>
      </c>
      <c r="G3287" s="34">
        <v>52904.810000000005</v>
      </c>
      <c r="H3287" s="34">
        <v>52904.810000000005</v>
      </c>
      <c r="I3287" s="34">
        <v>52904.810000000005</v>
      </c>
      <c r="J3287" s="34">
        <v>52904.810000000005</v>
      </c>
      <c r="K3287" s="34">
        <v>52904.810000000005</v>
      </c>
      <c r="L3287" s="34">
        <v>52904.810000000005</v>
      </c>
      <c r="M3287" s="34">
        <v>52904.810000000005</v>
      </c>
      <c r="N3287" s="34">
        <v>52904.810000000005</v>
      </c>
      <c r="O3287" s="34">
        <v>52904.810000000005</v>
      </c>
      <c r="P3287" s="34">
        <v>52904.810000000005</v>
      </c>
      <c r="Q3287" s="34">
        <v>52904.810000000005</v>
      </c>
      <c r="R3287" s="34">
        <v>52904.810000000005</v>
      </c>
      <c r="S3287" s="34">
        <v>52904.810000000005</v>
      </c>
      <c r="T3287" s="109"/>
    </row>
    <row r="3288" spans="2:20">
      <c r="B3288" s="5">
        <v>1967</v>
      </c>
      <c r="C3288" s="34">
        <v>31234.19</v>
      </c>
      <c r="D3288" s="34">
        <v>31234.19</v>
      </c>
      <c r="E3288" s="34">
        <v>31234.19</v>
      </c>
      <c r="F3288" s="34">
        <v>31234.19</v>
      </c>
      <c r="G3288" s="34">
        <v>31234.19</v>
      </c>
      <c r="H3288" s="34">
        <v>31234.19</v>
      </c>
      <c r="I3288" s="34">
        <v>31234.19</v>
      </c>
      <c r="J3288" s="34">
        <v>31234.19</v>
      </c>
      <c r="K3288" s="34">
        <v>31234.19</v>
      </c>
      <c r="L3288" s="34">
        <v>31234.19</v>
      </c>
      <c r="M3288" s="34">
        <v>31234.19</v>
      </c>
      <c r="N3288" s="34">
        <v>31234.19</v>
      </c>
      <c r="O3288" s="34">
        <v>31234.19</v>
      </c>
      <c r="P3288" s="34">
        <v>31234.19</v>
      </c>
      <c r="Q3288" s="34">
        <v>31234.19</v>
      </c>
      <c r="R3288" s="34">
        <v>31234.19</v>
      </c>
      <c r="S3288" s="34">
        <v>31234.19</v>
      </c>
      <c r="T3288" s="109"/>
    </row>
    <row r="3289" spans="2:20">
      <c r="B3289" s="5">
        <v>1966</v>
      </c>
      <c r="C3289" s="34">
        <v>28870.57</v>
      </c>
      <c r="D3289" s="34">
        <v>28870.57</v>
      </c>
      <c r="E3289" s="34">
        <v>28870.57</v>
      </c>
      <c r="F3289" s="34">
        <v>28870.57</v>
      </c>
      <c r="G3289" s="34">
        <v>28870.57</v>
      </c>
      <c r="H3289" s="34">
        <v>28870.57</v>
      </c>
      <c r="I3289" s="34">
        <v>28870.57</v>
      </c>
      <c r="J3289" s="34">
        <v>28870.57</v>
      </c>
      <c r="K3289" s="34">
        <v>28870.57</v>
      </c>
      <c r="L3289" s="34">
        <v>28870.57</v>
      </c>
      <c r="M3289" s="34">
        <v>28870.57</v>
      </c>
      <c r="N3289" s="34">
        <v>28870.57</v>
      </c>
      <c r="O3289" s="34">
        <v>28870.57</v>
      </c>
      <c r="P3289" s="34">
        <v>28870.57</v>
      </c>
      <c r="Q3289" s="34">
        <v>28870.57</v>
      </c>
      <c r="R3289" s="34">
        <v>28870.57</v>
      </c>
      <c r="S3289" s="34">
        <v>28870.57</v>
      </c>
      <c r="T3289" s="109"/>
    </row>
    <row r="3290" spans="2:20">
      <c r="B3290" s="5">
        <v>1965</v>
      </c>
      <c r="C3290" s="34">
        <v>97417.23</v>
      </c>
      <c r="D3290" s="34">
        <v>97417.23</v>
      </c>
      <c r="E3290" s="34">
        <v>97417.23</v>
      </c>
      <c r="F3290" s="34">
        <v>97417.23</v>
      </c>
      <c r="G3290" s="34">
        <v>97417.23</v>
      </c>
      <c r="H3290" s="34">
        <v>97417.23</v>
      </c>
      <c r="I3290" s="34">
        <v>97417.23</v>
      </c>
      <c r="J3290" s="34">
        <v>97417.23</v>
      </c>
      <c r="K3290" s="34">
        <v>97417.23</v>
      </c>
      <c r="L3290" s="34">
        <v>97417.23</v>
      </c>
      <c r="M3290" s="34">
        <v>97417.23</v>
      </c>
      <c r="N3290" s="34">
        <v>97417.23</v>
      </c>
      <c r="O3290" s="34">
        <v>97417.23</v>
      </c>
      <c r="P3290" s="34">
        <v>97417.23</v>
      </c>
      <c r="Q3290" s="34">
        <v>97417.23</v>
      </c>
      <c r="R3290" s="34">
        <v>97417.23</v>
      </c>
      <c r="S3290" s="34">
        <v>97417.23</v>
      </c>
      <c r="T3290" s="109"/>
    </row>
    <row r="3291" spans="2:20">
      <c r="B3291" s="5">
        <v>1964</v>
      </c>
      <c r="C3291" s="34">
        <v>31744.400000000001</v>
      </c>
      <c r="D3291" s="34">
        <v>31744.400000000001</v>
      </c>
      <c r="E3291" s="34">
        <v>31744.400000000001</v>
      </c>
      <c r="F3291" s="34">
        <v>31744.400000000001</v>
      </c>
      <c r="G3291" s="34">
        <v>31744.400000000001</v>
      </c>
      <c r="H3291" s="34">
        <v>31744.400000000001</v>
      </c>
      <c r="I3291" s="34">
        <v>31744.400000000001</v>
      </c>
      <c r="J3291" s="34">
        <v>31744.400000000001</v>
      </c>
      <c r="K3291" s="34">
        <v>31744.400000000001</v>
      </c>
      <c r="L3291" s="34">
        <v>31744.400000000001</v>
      </c>
      <c r="M3291" s="34">
        <v>31744.400000000001</v>
      </c>
      <c r="N3291" s="34">
        <v>31744.400000000001</v>
      </c>
      <c r="O3291" s="34">
        <v>31744.400000000001</v>
      </c>
      <c r="P3291" s="34">
        <v>31744.400000000001</v>
      </c>
      <c r="Q3291" s="34">
        <v>31744.400000000001</v>
      </c>
      <c r="R3291" s="34">
        <v>31744.400000000001</v>
      </c>
      <c r="S3291" s="34">
        <v>31744.400000000001</v>
      </c>
      <c r="T3291" s="109"/>
    </row>
    <row r="3292" spans="2:20">
      <c r="B3292" s="5">
        <v>1963</v>
      </c>
      <c r="C3292" s="34">
        <v>1835.5</v>
      </c>
      <c r="D3292" s="34">
        <v>1835.5</v>
      </c>
      <c r="E3292" s="34">
        <v>1835.5</v>
      </c>
      <c r="F3292" s="34">
        <v>1835.5</v>
      </c>
      <c r="G3292" s="34">
        <v>1835.5</v>
      </c>
      <c r="H3292" s="34">
        <v>1835.5</v>
      </c>
      <c r="I3292" s="34">
        <v>1835.5</v>
      </c>
      <c r="J3292" s="34">
        <v>1835.5</v>
      </c>
      <c r="K3292" s="34">
        <v>1835.5</v>
      </c>
      <c r="L3292" s="34">
        <v>1835.5</v>
      </c>
      <c r="M3292" s="34">
        <v>1835.5</v>
      </c>
      <c r="N3292" s="34">
        <v>1835.5</v>
      </c>
      <c r="O3292" s="34">
        <v>1835.5</v>
      </c>
      <c r="P3292" s="34">
        <v>1835.5</v>
      </c>
      <c r="Q3292" s="34">
        <v>1835.5</v>
      </c>
      <c r="R3292" s="34">
        <v>1835.5</v>
      </c>
      <c r="S3292" s="34">
        <v>1835.5</v>
      </c>
      <c r="T3292" s="109"/>
    </row>
    <row r="3293" spans="2:20">
      <c r="B3293" s="5">
        <v>1962</v>
      </c>
      <c r="C3293" s="34"/>
      <c r="D3293" s="34"/>
      <c r="E3293" s="34"/>
      <c r="F3293" s="34"/>
      <c r="G3293" s="34"/>
      <c r="H3293" s="34"/>
      <c r="I3293" s="34"/>
      <c r="J3293" s="34"/>
      <c r="K3293" s="34"/>
      <c r="L3293" s="34"/>
      <c r="M3293" s="34"/>
      <c r="N3293" s="34"/>
      <c r="O3293" s="34"/>
      <c r="P3293" s="34"/>
      <c r="Q3293" s="34"/>
      <c r="R3293" s="34"/>
      <c r="S3293" s="34"/>
      <c r="T3293" s="109"/>
    </row>
    <row r="3294" spans="2:20">
      <c r="B3294" s="5">
        <v>1961</v>
      </c>
      <c r="C3294" s="34"/>
      <c r="D3294" s="34"/>
      <c r="E3294" s="34"/>
      <c r="F3294" s="34"/>
      <c r="G3294" s="34"/>
      <c r="H3294" s="34"/>
      <c r="I3294" s="34"/>
      <c r="J3294" s="34"/>
      <c r="K3294" s="34"/>
      <c r="L3294" s="34"/>
      <c r="M3294" s="34"/>
      <c r="N3294" s="34"/>
      <c r="O3294" s="34"/>
      <c r="P3294" s="34"/>
      <c r="Q3294" s="34"/>
      <c r="R3294" s="34"/>
      <c r="S3294" s="34"/>
      <c r="T3294" s="109"/>
    </row>
    <row r="3295" spans="2:20">
      <c r="B3295" s="5">
        <v>1960</v>
      </c>
      <c r="C3295" s="34">
        <v>151744.08000000002</v>
      </c>
      <c r="D3295" s="34">
        <v>151744.08000000002</v>
      </c>
      <c r="E3295" s="34">
        <v>151744.08000000002</v>
      </c>
      <c r="F3295" s="34">
        <v>151744.08000000002</v>
      </c>
      <c r="G3295" s="34">
        <v>151744.08000000002</v>
      </c>
      <c r="H3295" s="34">
        <v>151744.08000000002</v>
      </c>
      <c r="I3295" s="34">
        <v>151744.08000000002</v>
      </c>
      <c r="J3295" s="34">
        <v>151744.08000000002</v>
      </c>
      <c r="K3295" s="34">
        <v>151744.08000000002</v>
      </c>
      <c r="L3295" s="34">
        <v>151744.08000000002</v>
      </c>
      <c r="M3295" s="34">
        <v>151744.08000000002</v>
      </c>
      <c r="N3295" s="34">
        <v>151744.08000000002</v>
      </c>
      <c r="O3295" s="34">
        <v>151744.08000000002</v>
      </c>
      <c r="P3295" s="34">
        <v>151744.08000000002</v>
      </c>
      <c r="Q3295" s="34">
        <v>151744.08000000002</v>
      </c>
      <c r="R3295" s="34">
        <v>151744.08000000002</v>
      </c>
      <c r="S3295" s="34">
        <v>151744.08000000002</v>
      </c>
      <c r="T3295" s="109"/>
    </row>
    <row r="3296" spans="2:20">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2833880.6099999994</v>
      </c>
      <c r="D3326" s="10">
        <f>SUM(D3248:D3325)</f>
        <v>2881972.209999999</v>
      </c>
      <c r="E3326" s="10">
        <f>SUM(E3247:E3325)</f>
        <v>2913567.7399999993</v>
      </c>
      <c r="F3326" s="10">
        <f>SUM(F3246:F3325)</f>
        <v>2979747.5899999994</v>
      </c>
      <c r="G3326" s="10">
        <f>SUM(G3245:G3325)</f>
        <v>2991682.1399999997</v>
      </c>
      <c r="H3326" s="10">
        <f>SUM(H3239:H3325)</f>
        <v>2991682.1399999997</v>
      </c>
      <c r="I3326" s="10">
        <f>SUM(I3239:I3325)</f>
        <v>3031083.1899999995</v>
      </c>
      <c r="J3326" s="10">
        <f t="shared" ref="J3326" si="65">SUM(J3239:J3325)</f>
        <v>3049174.9699999993</v>
      </c>
      <c r="K3326" s="10">
        <f>SUM(K3239:K3325)</f>
        <v>3079059.1199999996</v>
      </c>
      <c r="L3326" s="10">
        <f t="shared" ref="L3326" si="66">SUM(L3239:L3325)</f>
        <v>3086182.7899999991</v>
      </c>
      <c r="M3326" s="10">
        <f>SUM(M3239:M3325)</f>
        <v>3117023.709999999</v>
      </c>
      <c r="N3326" s="10">
        <f>SUM(N3234:N3325)</f>
        <v>3117023.709999999</v>
      </c>
      <c r="O3326" s="10">
        <f>SUM(O3234:O3325)</f>
        <v>3154394.7599999993</v>
      </c>
      <c r="P3326" s="10">
        <f>SUM(P3234:P3325)</f>
        <v>3201951.6099999994</v>
      </c>
      <c r="Q3326" s="10">
        <f>SUM(Q3234:Q3325)</f>
        <v>3201951.6099999994</v>
      </c>
      <c r="R3326" s="10">
        <f>SUM(R3233:R3325)</f>
        <v>3221889.4499999993</v>
      </c>
      <c r="S3326" s="10">
        <f>SUM(S3233:S3325)</f>
        <v>3221889.4499999993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T96" xr:uid="{00000000-0001-0000-0300-000000000000}"/>
  <mergeCells count="1">
    <mergeCell ref="U2:Z2"/>
  </mergeCells>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0C3FF4EF32B0C42AE9803F80B4C06EC" ma:contentTypeVersion="12" ma:contentTypeDescription="Ein neues Dokument erstellen." ma:contentTypeScope="" ma:versionID="67b926f563a037504fefce6cb2c628b7">
  <xsd:schema xmlns:xsd="http://www.w3.org/2001/XMLSchema" xmlns:xs="http://www.w3.org/2001/XMLSchema" xmlns:p="http://schemas.microsoft.com/office/2006/metadata/properties" xmlns:ns2="81120e10-1afd-43bf-8b24-c9074985499e" xmlns:ns3="0d14475b-c5e1-4c02-8721-25a4d90745d5" xmlns:ns4="d93d25a5-9849-4fd7-a608-9baf1d60f235" targetNamespace="http://schemas.microsoft.com/office/2006/metadata/properties" ma:root="true" ma:fieldsID="07640ef687da56a7fb5ade0625ef5e21" ns2:_="" ns3:_="" ns4:_="">
    <xsd:import namespace="81120e10-1afd-43bf-8b24-c9074985499e"/>
    <xsd:import namespace="0d14475b-c5e1-4c02-8721-25a4d90745d5"/>
    <xsd:import namespace="d93d25a5-9849-4fd7-a608-9baf1d60f235"/>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20e10-1afd-43bf-8b24-c9074985499e"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6eb75c28-9cc8-40ca-8b97-80d60c1086f6}" ma:internalName="TaxCatchAll" ma:showField="CatchAllData" ma:web="81120e10-1afd-43bf-8b24-c9074985499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d14475b-c5e1-4c02-8721-25a4d90745d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b93f2060-6b4f-4858-a10f-788e4d2c3e6e"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93d25a5-9849-4fd7-a608-9baf1d60f235" elementFormDefault="qualified">
    <xsd:import namespace="http://schemas.microsoft.com/office/2006/documentManagement/types"/>
    <xsd:import namespace="http://schemas.microsoft.com/office/infopath/2007/PartnerControls"/>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0d14475b-c5e1-4c02-8721-25a4d90745d5">
      <Terms xmlns="http://schemas.microsoft.com/office/infopath/2007/PartnerControls"/>
    </lcf76f155ced4ddcb4097134ff3c332f>
    <TaxCatchAll xmlns="81120e10-1afd-43bf-8b24-c9074985499e" xsi:nil="true"/>
    <_dlc_DocId xmlns="81120e10-1afd-43bf-8b24-c9074985499e">BTDE-679103383-1654</_dlc_DocId>
    <_dlc_DocIdUrl xmlns="81120e10-1afd-43bf-8b24-c9074985499e">
      <Url>https://btde.sharepoint.com/sites/teams/T-00639/_layouts/15/DocIdRedir.aspx?ID=BTDE-679103383-1654</Url>
      <Description>BTDE-679103383-1654</Description>
    </_dlc_DocIdUrl>
  </documentManagement>
</p:properties>
</file>

<file path=customXml/itemProps1.xml><?xml version="1.0" encoding="utf-8"?>
<ds:datastoreItem xmlns:ds="http://schemas.openxmlformats.org/officeDocument/2006/customXml" ds:itemID="{31D37F19-3886-4D9E-AED0-9261D75E4E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20e10-1afd-43bf-8b24-c9074985499e"/>
    <ds:schemaRef ds:uri="0d14475b-c5e1-4c02-8721-25a4d90745d5"/>
    <ds:schemaRef ds:uri="d93d25a5-9849-4fd7-a608-9baf1d60f23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1818742-7D01-4BCE-9EF4-552EFE656431}">
  <ds:schemaRefs>
    <ds:schemaRef ds:uri="http://schemas.microsoft.com/sharepoint/events"/>
  </ds:schemaRefs>
</ds:datastoreItem>
</file>

<file path=customXml/itemProps3.xml><?xml version="1.0" encoding="utf-8"?>
<ds:datastoreItem xmlns:ds="http://schemas.openxmlformats.org/officeDocument/2006/customXml" ds:itemID="{9225EDC2-9CEF-4677-A891-CCE09E8087BA}">
  <ds:schemaRefs>
    <ds:schemaRef ds:uri="http://schemas.microsoft.com/sharepoint/v3/contenttype/forms"/>
  </ds:schemaRefs>
</ds:datastoreItem>
</file>

<file path=customXml/itemProps4.xml><?xml version="1.0" encoding="utf-8"?>
<ds:datastoreItem xmlns:ds="http://schemas.openxmlformats.org/officeDocument/2006/customXml" ds:itemID="{74475E31-AD82-47AE-AA08-C0BB07D11644}">
  <ds:schemaRefs>
    <ds:schemaRef ds:uri="http://purl.org/dc/dcmitype/"/>
    <ds:schemaRef ds:uri="http://schemas.microsoft.com/office/2006/documentManagement/types"/>
    <ds:schemaRef ds:uri="81120e10-1afd-43bf-8b24-c9074985499e"/>
    <ds:schemaRef ds:uri="d93d25a5-9849-4fd7-a608-9baf1d60f235"/>
    <ds:schemaRef ds:uri="http://purl.org/dc/terms/"/>
    <ds:schemaRef ds:uri="http://schemas.microsoft.com/office/infopath/2007/PartnerControls"/>
    <ds:schemaRef ds:uri="http://schemas.openxmlformats.org/package/2006/metadata/core-properties"/>
    <ds:schemaRef ds:uri="http://purl.org/dc/elements/1.1/"/>
    <ds:schemaRef ds:uri="0d14475b-c5e1-4c02-8721-25a4d90745d5"/>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Ausfüllhilfe</vt:lpstr>
      <vt:lpstr>Stammdaten</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0x01010090C3FF4EF32B0C42AE9803F80B4C06EC</vt:lpwstr>
  </property>
  <property fmtid="{D5CDD505-2E9C-101B-9397-08002B2CF9AE}" pid="3" name="MediaServiceImageTags">
    <vt:lpwstr/>
  </property>
  <property fmtid="{D5CDD505-2E9C-101B-9397-08002B2CF9AE}" pid="4" name="_dlc_DocIdItemGuid">
    <vt:lpwstr>6a3413d3-154e-43a1-94f4-3837bfc79ee8</vt:lpwstr>
  </property>
</Properties>
</file>